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1.项目总报价" sheetId="2" r:id="rId1"/>
    <sheet name="2.分项报价表" sheetId="1" r:id="rId2"/>
  </sheets>
  <calcPr calcId="144525"/>
</workbook>
</file>

<file path=xl/sharedStrings.xml><?xml version="1.0" encoding="utf-8"?>
<sst xmlns="http://schemas.openxmlformats.org/spreadsheetml/2006/main" count="71" uniqueCount="59">
  <si>
    <t>附件2-1：</t>
  </si>
  <si>
    <t>南方展示GD250802号多媒体设备定制与安装项目报价表</t>
  </si>
  <si>
    <t>广东南方日报经营有限公司：
    经认真阅读南方展示GD250802号多媒体设备定制与安装项目采购公告，我司已完全了解采购公告的相关内容，承诺按照要求提供产品和服务，现报价如下：</t>
  </si>
  <si>
    <r>
      <rPr>
        <b/>
        <sz val="12"/>
        <color theme="1"/>
        <rFont val="仿宋"/>
        <charset val="134"/>
      </rPr>
      <t>项目总报价</t>
    </r>
    <r>
      <rPr>
        <b/>
        <u/>
        <sz val="12"/>
        <color theme="1"/>
        <rFont val="仿宋"/>
        <charset val="134"/>
      </rPr>
      <t xml:space="preserve">          </t>
    </r>
    <r>
      <rPr>
        <b/>
        <sz val="12"/>
        <color theme="1"/>
        <rFont val="仿宋"/>
        <charset val="134"/>
      </rPr>
      <t>元 （含</t>
    </r>
    <r>
      <rPr>
        <b/>
        <u/>
        <sz val="12"/>
        <color theme="1"/>
        <rFont val="仿宋"/>
        <charset val="134"/>
      </rPr>
      <t xml:space="preserve">    </t>
    </r>
    <r>
      <rPr>
        <b/>
        <sz val="12"/>
        <color theme="1"/>
        <rFont val="仿宋"/>
        <charset val="134"/>
      </rPr>
      <t>%增值税）</t>
    </r>
  </si>
  <si>
    <t>报价单位及
项目负责人</t>
  </si>
  <si>
    <r>
      <rPr>
        <sz val="12"/>
        <color theme="1"/>
        <rFont val="仿宋"/>
        <charset val="134"/>
      </rPr>
      <t>报价单位名称：</t>
    </r>
    <r>
      <rPr>
        <u/>
        <sz val="12"/>
        <color theme="1"/>
        <rFont val="仿宋"/>
        <charset val="134"/>
      </rPr>
      <t xml:space="preserve">                             </t>
    </r>
    <r>
      <rPr>
        <sz val="12"/>
        <color theme="1"/>
        <rFont val="仿宋"/>
        <charset val="134"/>
      </rPr>
      <t>（填写后并加盖公章）</t>
    </r>
  </si>
  <si>
    <r>
      <rPr>
        <sz val="12"/>
        <color theme="1"/>
        <rFont val="仿宋"/>
        <charset val="134"/>
      </rPr>
      <t>项目负责人：</t>
    </r>
    <r>
      <rPr>
        <u/>
        <sz val="12"/>
        <color theme="1"/>
        <rFont val="仿宋"/>
        <charset val="134"/>
      </rPr>
      <t xml:space="preserve">                      </t>
    </r>
  </si>
  <si>
    <r>
      <rPr>
        <sz val="12"/>
        <color theme="1"/>
        <rFont val="仿宋"/>
        <charset val="134"/>
      </rPr>
      <t xml:space="preserve">联系方式 ： </t>
    </r>
    <r>
      <rPr>
        <u/>
        <sz val="12"/>
        <color theme="1"/>
        <rFont val="仿宋"/>
        <charset val="134"/>
      </rPr>
      <t xml:space="preserve">                      </t>
    </r>
  </si>
  <si>
    <r>
      <rPr>
        <sz val="12"/>
        <color theme="1"/>
        <rFont val="仿宋"/>
        <charset val="134"/>
      </rPr>
      <t>报价日期：</t>
    </r>
    <r>
      <rPr>
        <u/>
        <sz val="12"/>
        <color theme="1"/>
        <rFont val="仿宋"/>
        <charset val="134"/>
      </rPr>
      <t>2025</t>
    </r>
    <r>
      <rPr>
        <sz val="12"/>
        <color theme="1"/>
        <rFont val="仿宋"/>
        <charset val="134"/>
      </rPr>
      <t>年</t>
    </r>
    <r>
      <rPr>
        <u/>
        <sz val="12"/>
        <color theme="1"/>
        <rFont val="仿宋"/>
        <charset val="134"/>
      </rPr>
      <t>8</t>
    </r>
    <r>
      <rPr>
        <sz val="12"/>
        <color theme="1"/>
        <rFont val="仿宋"/>
        <charset val="134"/>
      </rPr>
      <t>月</t>
    </r>
    <r>
      <rPr>
        <u/>
        <sz val="12"/>
        <color theme="1"/>
        <rFont val="仿宋"/>
        <charset val="134"/>
      </rPr>
      <t xml:space="preserve">  </t>
    </r>
    <r>
      <rPr>
        <sz val="12"/>
        <color theme="1"/>
        <rFont val="仿宋"/>
        <charset val="134"/>
      </rPr>
      <t>日</t>
    </r>
  </si>
  <si>
    <t>附件2-2：</t>
  </si>
  <si>
    <t>分项报价表</t>
  </si>
  <si>
    <t>序号</t>
  </si>
  <si>
    <t>展项名称</t>
  </si>
  <si>
    <t>产品名称</t>
  </si>
  <si>
    <t>硬件功能及软件内容相关要求</t>
  </si>
  <si>
    <t>单位</t>
  </si>
  <si>
    <t>数量</t>
  </si>
  <si>
    <t>单价</t>
  </si>
  <si>
    <t>合价</t>
  </si>
  <si>
    <t>定制多媒体互动展项</t>
  </si>
  <si>
    <t>室内LED大屏</t>
  </si>
  <si>
    <t>一、室内LED大屏
1.像素点间距：≤1.538mm；像素密度：≥422500点/m；模组尺寸：320*160；像素构成：表贴三合一
2.白平衡亮度：≥500nits（或cd/㎡），支持通过配套软件 0%～100%无级调节；色温：3000K～38000K可调；对比度：≥6000:1；可视角度：水平视角≥170°，垂直视角≥170°；亮度均匀性（校正后）：≥99%
3.亮度鉴别等级：符合 SJ/T 11141-2017 5.10.6规定测试C级，B&gt;20
4.色度均匀性（校正后）：≤±0.002Cx,Cy
5.基色主波长误差（校正后）：符合C级：Aλs=3nm
6.灰度等级：≥16bit；刷新率：≥3840Hz；换帧频率≥50Hz&amp;60Hz；像素失真率：≤0.00001
7.平整度，单元平整度偏差，相邻像素之间平整度，相邻模块之间平整度均≤0.04mm
8.发光点中心距偏差：≤1%
9.电源平均效率：具有功率因数校正（PFC）功能，LED 显示屏供电电源功率因数&gt;95%，转换效率&gt;86%
10.能效：LED显示屏符合GB21520-2023标准要求，应能满足能效一级
11.模组机械强度：符合GB4943.1-2022标准对设备进行机械强度试验的要求，模组机械强度：≥5MP
12.功耗：值功耗≤360W/㎡；平均功耗≤110W/㎡
13.辐射骚扰（EMC）：30MHz~1000MHz符合 GB/T 9254.1-2021ClassA限值要求
14.静态图像清晰度，运动图像清晰度，大面积色彩还原，图像均匀性，拼装精度，灰度表现力2（伪轮廓现象），回扫线或频闪现象均符合评价优（5分）
15.防护等级≥IP3X
16.符合光生物安全要求，蓝光危害符合RGO
17.屏体正面为黑色哑光处理，反光率 ≤1%
18.NTSC 色域覆盖率：≥126%NTSC
19.显示屏具有防潮、防尘、防腐蚀、防电磁干扰、防静电等功能，并具有过流、短路、过压、欠压保护等功能
20.图像有低灰降噪、增强、运动补偿、色坐标变换处理、锐化处理、灰度非线性变换、色度校正、黑电平稳定处理、缩放平滑处理、高频白噪声滤波、梳状滤波处理等；无几何失真和非线性失真现象、消鬼影拖尾，无“毛毛虫”“鬼影”跟随现象
21.承受1J冲击能量，符合IK06机械碰撞防护等级
22.中央亮度&gt;100cd/m'白场，水平视角80°时，亮度衰减率≤2.7%；中央亮度≥100cd/㎡白场，垂直视角60°时，亮度衰减率≤4.2%
23.支持自动Gamma校正技术，16bit自动调节，通过构造非线性校正曲线和色坐标变换系数矩阵实现了显示效果的不断改善，各项重要指标如彩色还原性、色温调节范围、亮度均匀性、色度均匀性、刷新率、换帧频率
24.支持单点亮度校正；支持单点色度校正；支持灰度校正
25.软件具备一键调节亮、暗线功能
26.一体化驱动主板控制设计，拥有自带驱动控制的LED显示单元技术，灯驱合一，多层PCB设计，具备独特的抗消隐、节能设计，无毛毛虫、鬼影跟随现象
27.模组后盖设计，美化外观，防护性增强；模组采用无螺丝设计，稳定度和平整度更好，模组维修时无需拆卸套件，简化维护流程。
（以上性能参数需提供证明材料，并加盖公章）
28.屏体尺寸：长4160mm*高2400mm=9.984平方米；含LED高清视频处理器，钢结构等，接收卡，控制软件等及安装调试服务。
二、多媒体服务器
台式电脑主机（不低于酷睿14代i5-14400 16G 1TB SSD）21.45英寸或同类型档次的服务器。
三、功放设备
1.输出功率：8Ω负载 2×300W，4Ω负载 2×450W，8Ω桥接 700W
2.频率响应：20Hz～20KHz
3.输入阻抗：20KΩ/10KΩ
4.输入灵敏度：0.775V/1.0V/1.55V
5.谐波失真：≤ 0.1%
6.可选音柱或天花喇叭（根据实际情况确定）。</t>
  </si>
  <si>
    <t>套</t>
  </si>
  <si>
    <t>触控屏</t>
  </si>
  <si>
    <t>55寸触控屏</t>
  </si>
  <si>
    <t>原装 A规55寸液晶屏，防眩光玻璃，红外十点触摸，屏幕分辨率：不低于3840*2160；CPU不低于 6代I7 ；内存不低于8G；存储不低于 256G ；有WIFI功能。点距：不低于0.36*0.36；亮度：不低于350cd/㎡；背光寿命：不低于50000～60000h；功率：78±10W；可视角度：全视角 178/178。</t>
  </si>
  <si>
    <t>台</t>
  </si>
  <si>
    <t>液压伸缩支架</t>
  </si>
  <si>
    <t>前维护伸缩式拼接框架，材质采用高硬度金属铝型材，具有上下，左右，前后调节功能，伸缩主要部件由高精密轴承和液压推杆连接而成，具有重量轻，硬度高，维护安装方便等特点。</t>
  </si>
  <si>
    <t>个</t>
  </si>
  <si>
    <t>展厅中控系统</t>
  </si>
  <si>
    <t>中控主机</t>
  </si>
  <si>
    <t>参考技术参数：
C语言编程RS232:9路，每路RS232通讯距离大于150米
C语言编程RS485:4路（复用）
C语言编程双向RS232:5路（复用）
C语言编程单向RS232:8路
C语言编程IO：4路
C语言编程IR：4路
C语言编程RELAY：4路
1路NER网络接口
独立脚本：Second\Power On SCRIPT
控制脚本：SCRIPT支持定时\循环\自动\变量赋值\逻辑运算\时钟
网络接入：协议TCP\UDP
数据下载：RS232\网络
控制：Touch\PC\IOS\Android
机箱：1U
电源：220VAC
（如报价其他同类型档次主机的，必须满足能实现展厅中控系统全部功能的硬件要求，提供详细的设备参数。）</t>
  </si>
  <si>
    <t>网关模块</t>
  </si>
  <si>
    <t>全物理物联实时数据备份网关模块，数据终端处理协议转换模块
通讯接口：RJ45/RS232/RS485
支持标准9针RS232串口
支持485总线通讯
双电源接口设计，具有电流反馈二极管保护，支持电源极性接错时自我保护机制
工作电压：DC 8～30V
工作温度：-40℃-55℃</t>
  </si>
  <si>
    <t>控电模块</t>
  </si>
  <si>
    <t>1.支持设备级联，最多可以级联 32 个设备以上，级联设备可以视为单一设备控制；
2.支持路数：8路220V交流电；
3.单路最大能力：支持通过最大电流 10A ~250V交流单路超过 2500 瓦
4.支持RS232或RS485控制协议
5.支持抗电流浪涌</t>
  </si>
  <si>
    <t>控制触摸面板</t>
  </si>
  <si>
    <t>86型触摸控制面板，区域灯光开关等功能</t>
  </si>
  <si>
    <t>中控系统</t>
  </si>
  <si>
    <t>1.整个控制系统具有100%一键开馆或一键闭馆；
2.一键总开关具有实时进度提示功能，比如当前开馆状态为 80%，闭馆状态为60%;
3.WIFI联机标志功能在平板的右上角有个WIFI联机标志，绿色表示通讯正常：
4.APP 关闭或重启自动从内存抄回所有的开关状态数据，确保与实际状态一致：
5.展播控软件：一网融合支持LED大屏的宣传片播放、暂停、开关机、音量控制、支持多页面多分区节目编辑；视频、图片、ppt、pdf等常见文件切换播放功能；
6.支持各种感应器、探测器、控制器及第三方设备多种协议方式接入控制：
7.控制端 UI界面编程定制开发，可定制UI界面效果。根据实际操作内容编写控制。满足整体设备开关、点播、流程控制。
8.支持展厅灯光的整体控制，包括整体开关，局部区域开关控制等。</t>
  </si>
  <si>
    <t>平板</t>
  </si>
  <si>
    <t>屏幕尺寸不低于11英寸，存储容量不低于256G,运行内存不低于8G，操作系统可选安卓或鸿蒙。</t>
  </si>
  <si>
    <t>电源时序器</t>
  </si>
  <si>
    <t>输出电压：220V/50Hz
总容量：30A
每组最大输出电流：13A
受控电源：8组
每组延迟时间：1s
面板控制：开关
外部控制：触点、RS-232控制
电源与机箱绝缘电阻：＞20M
电源：230V  50～60Hz</t>
  </si>
  <si>
    <t>网关</t>
  </si>
  <si>
    <t>机架式10口VPN路由器EG310G-E，固化10个千兆电口，推荐终端数300台，推荐带宽2500Mbps，支持设备内进行叠加测速，自动端口聚合，默认三个网段，支持灵活修改，内置AC功能，支持Easy VPN、IPSec VPN、OPEN VPN，支持PPPoE Server、扫码认证、授权认证，支持应用流控、应用阻断，支持睿易MACC云平台与睿易APP管理</t>
  </si>
  <si>
    <t>24口千兆交换机</t>
  </si>
  <si>
    <t>二层网管交换机，交换容量336Gbps，包转发率42Mpps，24口10/100/1000Mbps自适应电口交换机，固化4个SFP千兆光口，支持VLAN、ACL、端口镜像、端口聚合等功能，支持睿易APP和MACC云平台统一管理。</t>
  </si>
  <si>
    <t>8口POE交换机</t>
  </si>
  <si>
    <t>二层网管交换机，交换容量336Gbps，包转发率56Mpps，8口10/100/1000Mbps自适应电口交换机（支持POE/POE+，POE功率125W），固化2个SFP千兆光口，支持VLAN、ACL、端口镜像、端口聚合等功能，支持睿易APP和MACC云平台统一管理。</t>
  </si>
  <si>
    <t>吸顶式AP</t>
  </si>
  <si>
    <t>2976M双频千兆吸顶AP，1个千兆LAN口上联，内置天线，支持2.4GHz/5GHz双频通信，支持802.11a/b/g/n/ac Wave1/Wave2/ax协议。支持AP与路由两种工作模式，支持二层智能漫游，支持睿易一体化组网，支持“睿易”APP管理。支持802.3at PoE供电和本地供电</t>
  </si>
  <si>
    <t>配套设施</t>
  </si>
  <si>
    <t>机柜</t>
  </si>
  <si>
    <t>42U机柜，含机柜所需线材</t>
  </si>
  <si>
    <t>小计</t>
  </si>
  <si>
    <r>
      <rPr>
        <sz val="11"/>
        <color theme="1"/>
        <rFont val="宋体"/>
        <charset val="134"/>
        <scheme val="minor"/>
      </rPr>
      <t>增值税(</t>
    </r>
    <r>
      <rPr>
        <u/>
        <sz val="11"/>
        <color theme="1"/>
        <rFont val="宋体"/>
        <charset val="134"/>
        <scheme val="minor"/>
      </rPr>
      <t xml:space="preserve">   </t>
    </r>
    <r>
      <rPr>
        <sz val="11"/>
        <color theme="1"/>
        <rFont val="宋体"/>
        <charset val="134"/>
        <scheme val="minor"/>
      </rPr>
      <t>%)</t>
    </r>
  </si>
  <si>
    <t>总计(小计+增值税)</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</si>
</sst>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color theme="1"/>
      <name val="仿宋"/>
      <charset val="134"/>
    </font>
    <font>
      <b/>
      <sz val="14"/>
      <color theme="1"/>
      <name val="仿宋"/>
      <charset val="134"/>
    </font>
    <font>
      <sz val="14"/>
      <color theme="1"/>
      <name val="仿宋"/>
      <charset val="134"/>
    </font>
    <font>
      <b/>
      <sz val="11"/>
      <color theme="1"/>
      <name val="仿宋"/>
      <charset val="134"/>
    </font>
    <font>
      <sz val="11"/>
      <color theme="1"/>
      <name val="宋体"/>
      <charset val="134"/>
    </font>
    <font>
      <b/>
      <sz val="16"/>
      <color theme="1"/>
      <name val="仿宋"/>
      <charset val="134"/>
    </font>
    <font>
      <sz val="12"/>
      <color theme="1"/>
      <name val="仿宋"/>
      <charset val="134"/>
    </font>
    <font>
      <b/>
      <sz val="12"/>
      <color theme="1"/>
      <name val="仿宋"/>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1"/>
      <color theme="1"/>
      <name val="宋体"/>
      <charset val="134"/>
      <scheme val="minor"/>
    </font>
    <font>
      <b/>
      <u/>
      <sz val="12"/>
      <color theme="1"/>
      <name val="仿宋"/>
      <charset val="134"/>
    </font>
    <font>
      <u/>
      <sz val="12"/>
      <color theme="1"/>
      <name val="仿宋"/>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4"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12" fillId="9" borderId="0" applyNumberFormat="0" applyBorder="0" applyAlignment="0" applyProtection="0">
      <alignment vertical="center"/>
    </xf>
    <xf numFmtId="0" fontId="15" fillId="0" borderId="6" applyNumberFormat="0" applyFill="0" applyAlignment="0" applyProtection="0">
      <alignment vertical="center"/>
    </xf>
    <xf numFmtId="0" fontId="12" fillId="10" borderId="0" applyNumberFormat="0" applyBorder="0" applyAlignment="0" applyProtection="0">
      <alignment vertical="center"/>
    </xf>
    <xf numFmtId="0" fontId="21" fillId="11" borderId="7" applyNumberFormat="0" applyAlignment="0" applyProtection="0">
      <alignment vertical="center"/>
    </xf>
    <xf numFmtId="0" fontId="22" fillId="11" borderId="3" applyNumberFormat="0" applyAlignment="0" applyProtection="0">
      <alignment vertical="center"/>
    </xf>
    <xf numFmtId="0" fontId="23" fillId="12" borderId="8"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25">
    <xf numFmtId="0" fontId="0" fillId="0" borderId="0" xfId="0">
      <alignment vertical="center"/>
    </xf>
    <xf numFmtId="0" fontId="0" fillId="0" borderId="0" xfId="0" applyAlignment="1">
      <alignment horizontal="center" vertical="center" wrapText="1"/>
    </xf>
    <xf numFmtId="0" fontId="0" fillId="0" borderId="0" xfId="0"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top" wrapText="1"/>
    </xf>
    <xf numFmtId="0" fontId="0" fillId="0" borderId="1" xfId="0" applyFont="1" applyBorder="1" applyAlignment="1">
      <alignment horizontal="right"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1" fillId="0" borderId="0" xfId="0" applyFont="1" applyFill="1" applyAlignment="1">
      <alignment horizontal="left" vertical="center"/>
    </xf>
    <xf numFmtId="0" fontId="6" fillId="0" borderId="0" xfId="0" applyFont="1" applyFill="1" applyBorder="1" applyAlignment="1">
      <alignment horizontal="center" vertical="center" wrapText="1"/>
    </xf>
    <xf numFmtId="0" fontId="7" fillId="0" borderId="0" xfId="0" applyFont="1" applyFill="1" applyAlignment="1">
      <alignment horizontal="left" vertical="center" wrapText="1"/>
    </xf>
    <xf numFmtId="0" fontId="8" fillId="0" borderId="0" xfId="0" applyFont="1" applyFill="1" applyAlignment="1">
      <alignment horizontal="left" vertical="center" wrapText="1"/>
    </xf>
    <xf numFmtId="0" fontId="8" fillId="0" borderId="2" xfId="0" applyFont="1" applyFill="1" applyBorder="1" applyAlignment="1">
      <alignment horizontal="justify" vertical="center" wrapText="1"/>
    </xf>
    <xf numFmtId="0" fontId="8" fillId="0" borderId="2" xfId="0" applyFont="1" applyFill="1" applyBorder="1" applyAlignment="1">
      <alignment vertical="center" wrapText="1"/>
    </xf>
    <xf numFmtId="0" fontId="7" fillId="0" borderId="2" xfId="0" applyFont="1" applyFill="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tabSelected="1" workbookViewId="0">
      <selection activeCell="L6" sqref="L6"/>
    </sheetView>
  </sheetViews>
  <sheetFormatPr defaultColWidth="9" defaultRowHeight="13.5"/>
  <cols>
    <col min="1" max="1" width="4.78333333333333" customWidth="1"/>
    <col min="3" max="3" width="9.00833333333333" customWidth="1"/>
    <col min="4" max="4" width="9" hidden="1" customWidth="1"/>
    <col min="5" max="5" width="36.375" customWidth="1"/>
    <col min="6" max="7" width="6.125" customWidth="1"/>
    <col min="8" max="8" width="8.75" customWidth="1"/>
    <col min="9" max="9" width="12.1083333333333" customWidth="1"/>
  </cols>
  <sheetData>
    <row r="1" ht="33" customHeight="1" spans="1:9">
      <c r="A1" s="18" t="s">
        <v>0</v>
      </c>
      <c r="B1" s="18"/>
      <c r="C1" s="18"/>
      <c r="D1" s="18"/>
      <c r="E1" s="18"/>
      <c r="F1" s="18"/>
      <c r="G1" s="18"/>
      <c r="H1" s="18"/>
      <c r="I1" s="18"/>
    </row>
    <row r="2" ht="42" customHeight="1" spans="1:9">
      <c r="A2" s="19" t="s">
        <v>1</v>
      </c>
      <c r="B2" s="19"/>
      <c r="C2" s="19"/>
      <c r="D2" s="19"/>
      <c r="E2" s="19"/>
      <c r="F2" s="19"/>
      <c r="G2" s="19"/>
      <c r="H2" s="19"/>
      <c r="I2" s="19"/>
    </row>
    <row r="3" spans="1:9">
      <c r="A3" s="20" t="s">
        <v>2</v>
      </c>
      <c r="B3" s="21"/>
      <c r="C3" s="21"/>
      <c r="D3" s="21"/>
      <c r="E3" s="21"/>
      <c r="F3" s="21"/>
      <c r="G3" s="21"/>
      <c r="H3" s="21"/>
      <c r="I3" s="21"/>
    </row>
    <row r="4" ht="51" customHeight="1" spans="1:9">
      <c r="A4" s="21"/>
      <c r="B4" s="21"/>
      <c r="C4" s="21"/>
      <c r="D4" s="21"/>
      <c r="E4" s="21"/>
      <c r="F4" s="21"/>
      <c r="G4" s="21"/>
      <c r="H4" s="21"/>
      <c r="I4" s="21"/>
    </row>
    <row r="5" ht="40" customHeight="1" spans="1:9">
      <c r="A5" s="22" t="s">
        <v>3</v>
      </c>
      <c r="B5" s="22"/>
      <c r="C5" s="22"/>
      <c r="D5" s="22"/>
      <c r="E5" s="22"/>
      <c r="F5" s="22"/>
      <c r="G5" s="22"/>
      <c r="H5" s="22"/>
      <c r="I5" s="22"/>
    </row>
    <row r="6" ht="40" customHeight="1" spans="1:9">
      <c r="A6" s="23" t="s">
        <v>4</v>
      </c>
      <c r="B6" s="23"/>
      <c r="C6" s="23"/>
      <c r="D6" s="23"/>
      <c r="E6" s="24" t="s">
        <v>5</v>
      </c>
      <c r="F6" s="24"/>
      <c r="G6" s="24"/>
      <c r="H6" s="24"/>
      <c r="I6" s="24"/>
    </row>
    <row r="7" ht="40" customHeight="1" spans="1:9">
      <c r="A7" s="23"/>
      <c r="B7" s="23"/>
      <c r="C7" s="23"/>
      <c r="D7" s="23"/>
      <c r="E7" s="24" t="s">
        <v>6</v>
      </c>
      <c r="F7" s="24"/>
      <c r="G7" s="24"/>
      <c r="H7" s="24"/>
      <c r="I7" s="24"/>
    </row>
    <row r="8" ht="40" customHeight="1" spans="1:9">
      <c r="A8" s="23"/>
      <c r="B8" s="23"/>
      <c r="C8" s="23"/>
      <c r="D8" s="23"/>
      <c r="E8" s="24" t="s">
        <v>7</v>
      </c>
      <c r="F8" s="24"/>
      <c r="G8" s="24"/>
      <c r="H8" s="24"/>
      <c r="I8" s="24"/>
    </row>
    <row r="9" ht="40" customHeight="1" spans="1:9">
      <c r="A9" s="23"/>
      <c r="B9" s="23"/>
      <c r="C9" s="23"/>
      <c r="D9" s="23"/>
      <c r="E9" s="24" t="s">
        <v>8</v>
      </c>
      <c r="F9" s="24"/>
      <c r="G9" s="24"/>
      <c r="H9" s="24"/>
      <c r="I9" s="24"/>
    </row>
  </sheetData>
  <mergeCells count="9">
    <mergeCell ref="A1:I1"/>
    <mergeCell ref="A2:I2"/>
    <mergeCell ref="A5:I5"/>
    <mergeCell ref="E6:I6"/>
    <mergeCell ref="E7:I7"/>
    <mergeCell ref="E8:I8"/>
    <mergeCell ref="E9:I9"/>
    <mergeCell ref="A3:I4"/>
    <mergeCell ref="A6:D9"/>
  </mergeCells>
  <pageMargins left="0.590277777777778" right="0.472222222222222"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L4" sqref="L4"/>
    </sheetView>
  </sheetViews>
  <sheetFormatPr defaultColWidth="9" defaultRowHeight="13.5"/>
  <cols>
    <col min="1" max="1" width="5.5" style="1" customWidth="1"/>
    <col min="2" max="2" width="10.125" style="2" customWidth="1"/>
    <col min="3" max="3" width="10.5" style="2" customWidth="1"/>
    <col min="4" max="4" width="9" style="2" hidden="1" customWidth="1"/>
    <col min="5" max="5" width="90.1416666666667" style="2" customWidth="1"/>
    <col min="6" max="7" width="6.125" style="1" customWidth="1"/>
    <col min="8" max="9" width="8.625" style="1" customWidth="1"/>
    <col min="10" max="16384" width="9" style="2"/>
  </cols>
  <sheetData>
    <row r="1" ht="33" customHeight="1" spans="1:9">
      <c r="A1" s="3" t="s">
        <v>9</v>
      </c>
      <c r="B1" s="3"/>
      <c r="C1" s="3"/>
      <c r="D1" s="3"/>
      <c r="E1" s="3"/>
      <c r="F1" s="4"/>
      <c r="G1" s="4"/>
      <c r="H1" s="4"/>
      <c r="I1" s="4"/>
    </row>
    <row r="2" ht="20" customHeight="1" spans="1:9">
      <c r="A2" s="5" t="s">
        <v>10</v>
      </c>
      <c r="B2" s="6"/>
      <c r="C2" s="6"/>
      <c r="D2" s="7"/>
      <c r="E2" s="7"/>
      <c r="F2" s="7"/>
      <c r="G2" s="7"/>
      <c r="H2" s="7"/>
      <c r="I2" s="7"/>
    </row>
    <row r="3" s="1" customFormat="1" ht="20" customHeight="1" spans="1:9">
      <c r="A3" s="8" t="s">
        <v>11</v>
      </c>
      <c r="B3" s="8" t="s">
        <v>12</v>
      </c>
      <c r="C3" s="8" t="s">
        <v>13</v>
      </c>
      <c r="D3" s="8" t="s">
        <v>14</v>
      </c>
      <c r="E3" s="8"/>
      <c r="F3" s="8" t="s">
        <v>15</v>
      </c>
      <c r="G3" s="8" t="s">
        <v>16</v>
      </c>
      <c r="H3" s="8" t="s">
        <v>17</v>
      </c>
      <c r="I3" s="8" t="s">
        <v>18</v>
      </c>
    </row>
    <row r="4" ht="409" customHeight="1" spans="1:9">
      <c r="A4" s="9">
        <v>1</v>
      </c>
      <c r="B4" s="10" t="s">
        <v>19</v>
      </c>
      <c r="C4" s="10" t="s">
        <v>20</v>
      </c>
      <c r="D4" s="10"/>
      <c r="E4" s="10" t="s">
        <v>21</v>
      </c>
      <c r="F4" s="9" t="s">
        <v>22</v>
      </c>
      <c r="G4" s="9">
        <v>1</v>
      </c>
      <c r="H4" s="9"/>
      <c r="I4" s="9">
        <f>G4*H4</f>
        <v>0</v>
      </c>
    </row>
    <row r="5" ht="291" customHeight="1" spans="1:9">
      <c r="A5" s="9"/>
      <c r="B5" s="10"/>
      <c r="C5" s="10"/>
      <c r="D5" s="10"/>
      <c r="E5" s="10"/>
      <c r="F5" s="9"/>
      <c r="G5" s="9"/>
      <c r="H5" s="9"/>
      <c r="I5" s="9"/>
    </row>
    <row r="6" ht="44" customHeight="1" spans="1:9">
      <c r="A6" s="9">
        <v>2</v>
      </c>
      <c r="B6" s="10" t="s">
        <v>23</v>
      </c>
      <c r="C6" s="11" t="s">
        <v>24</v>
      </c>
      <c r="D6" s="12" t="s">
        <v>25</v>
      </c>
      <c r="E6" s="12"/>
      <c r="F6" s="13" t="s">
        <v>26</v>
      </c>
      <c r="G6" s="13">
        <v>5</v>
      </c>
      <c r="H6" s="13"/>
      <c r="I6" s="17">
        <f t="shared" ref="I4:I8" si="0">G6*H6</f>
        <v>0</v>
      </c>
    </row>
    <row r="7" ht="33" customHeight="1" spans="1:9">
      <c r="A7" s="9">
        <v>3</v>
      </c>
      <c r="B7" s="10"/>
      <c r="C7" s="11" t="s">
        <v>27</v>
      </c>
      <c r="D7" s="14" t="s">
        <v>28</v>
      </c>
      <c r="E7" s="14"/>
      <c r="F7" s="13" t="s">
        <v>29</v>
      </c>
      <c r="G7" s="13">
        <v>5</v>
      </c>
      <c r="H7" s="13"/>
      <c r="I7" s="17">
        <f t="shared" si="0"/>
        <v>0</v>
      </c>
    </row>
    <row r="8" ht="243" spans="1:9">
      <c r="A8" s="9">
        <v>4</v>
      </c>
      <c r="B8" s="10" t="s">
        <v>30</v>
      </c>
      <c r="C8" s="10" t="s">
        <v>31</v>
      </c>
      <c r="D8" s="10"/>
      <c r="E8" s="10" t="s">
        <v>32</v>
      </c>
      <c r="F8" s="9" t="s">
        <v>26</v>
      </c>
      <c r="G8" s="9">
        <v>1</v>
      </c>
      <c r="H8" s="9"/>
      <c r="I8" s="17">
        <f t="shared" ref="I8:I19" si="1">G8*H8</f>
        <v>0</v>
      </c>
    </row>
    <row r="9" ht="94.5" spans="1:9">
      <c r="A9" s="9">
        <v>5</v>
      </c>
      <c r="B9" s="10"/>
      <c r="C9" s="10" t="s">
        <v>33</v>
      </c>
      <c r="D9" s="10"/>
      <c r="E9" s="10" t="s">
        <v>34</v>
      </c>
      <c r="F9" s="9" t="s">
        <v>26</v>
      </c>
      <c r="G9" s="9">
        <v>1</v>
      </c>
      <c r="H9" s="9"/>
      <c r="I9" s="17">
        <f t="shared" si="1"/>
        <v>0</v>
      </c>
    </row>
    <row r="10" ht="67.5" spans="1:9">
      <c r="A10" s="9">
        <v>6</v>
      </c>
      <c r="B10" s="10"/>
      <c r="C10" s="10" t="s">
        <v>35</v>
      </c>
      <c r="D10" s="10"/>
      <c r="E10" s="10" t="s">
        <v>36</v>
      </c>
      <c r="F10" s="9" t="s">
        <v>26</v>
      </c>
      <c r="G10" s="9">
        <v>2</v>
      </c>
      <c r="H10" s="9"/>
      <c r="I10" s="17">
        <f t="shared" si="1"/>
        <v>0</v>
      </c>
    </row>
    <row r="11" ht="27" spans="1:9">
      <c r="A11" s="9">
        <v>7</v>
      </c>
      <c r="B11" s="10"/>
      <c r="C11" s="10" t="s">
        <v>37</v>
      </c>
      <c r="D11" s="10"/>
      <c r="E11" s="10" t="s">
        <v>38</v>
      </c>
      <c r="F11" s="9" t="s">
        <v>26</v>
      </c>
      <c r="G11" s="9">
        <v>1</v>
      </c>
      <c r="H11" s="9"/>
      <c r="I11" s="17">
        <f t="shared" si="1"/>
        <v>0</v>
      </c>
    </row>
    <row r="12" ht="135" spans="1:9">
      <c r="A12" s="9">
        <v>8</v>
      </c>
      <c r="B12" s="10"/>
      <c r="C12" s="10" t="s">
        <v>39</v>
      </c>
      <c r="D12" s="10"/>
      <c r="E12" s="10" t="s">
        <v>40</v>
      </c>
      <c r="F12" s="9" t="s">
        <v>22</v>
      </c>
      <c r="G12" s="9">
        <v>1</v>
      </c>
      <c r="H12" s="9"/>
      <c r="I12" s="17">
        <f t="shared" si="1"/>
        <v>0</v>
      </c>
    </row>
    <row r="13" ht="17" customHeight="1" spans="1:9">
      <c r="A13" s="9">
        <v>9</v>
      </c>
      <c r="B13" s="10"/>
      <c r="C13" s="10" t="s">
        <v>41</v>
      </c>
      <c r="D13" s="10"/>
      <c r="E13" s="10" t="s">
        <v>42</v>
      </c>
      <c r="F13" s="9" t="s">
        <v>26</v>
      </c>
      <c r="G13" s="9">
        <v>1</v>
      </c>
      <c r="H13" s="9"/>
      <c r="I13" s="17">
        <f t="shared" si="1"/>
        <v>0</v>
      </c>
    </row>
    <row r="14" ht="121.5" spans="1:9">
      <c r="A14" s="9">
        <v>10</v>
      </c>
      <c r="B14" s="10"/>
      <c r="C14" s="10" t="s">
        <v>43</v>
      </c>
      <c r="D14" s="10"/>
      <c r="E14" s="10" t="s">
        <v>44</v>
      </c>
      <c r="F14" s="9" t="s">
        <v>26</v>
      </c>
      <c r="G14" s="9">
        <v>1</v>
      </c>
      <c r="H14" s="9"/>
      <c r="I14" s="17">
        <f t="shared" si="1"/>
        <v>0</v>
      </c>
    </row>
    <row r="15" ht="54" spans="1:9">
      <c r="A15" s="9">
        <v>11</v>
      </c>
      <c r="B15" s="10"/>
      <c r="C15" s="10" t="s">
        <v>45</v>
      </c>
      <c r="D15" s="10"/>
      <c r="E15" s="10" t="s">
        <v>46</v>
      </c>
      <c r="F15" s="9" t="s">
        <v>26</v>
      </c>
      <c r="G15" s="9">
        <v>1</v>
      </c>
      <c r="H15" s="9"/>
      <c r="I15" s="17">
        <f t="shared" si="1"/>
        <v>0</v>
      </c>
    </row>
    <row r="16" ht="27" spans="1:9">
      <c r="A16" s="9">
        <v>12</v>
      </c>
      <c r="B16" s="10"/>
      <c r="C16" s="10" t="s">
        <v>47</v>
      </c>
      <c r="D16" s="10"/>
      <c r="E16" s="10" t="s">
        <v>48</v>
      </c>
      <c r="F16" s="9" t="s">
        <v>26</v>
      </c>
      <c r="G16" s="9">
        <v>1</v>
      </c>
      <c r="H16" s="9"/>
      <c r="I16" s="17">
        <f t="shared" si="1"/>
        <v>0</v>
      </c>
    </row>
    <row r="17" ht="40.5" spans="1:9">
      <c r="A17" s="9">
        <v>13</v>
      </c>
      <c r="B17" s="10"/>
      <c r="C17" s="10" t="s">
        <v>49</v>
      </c>
      <c r="D17" s="10"/>
      <c r="E17" s="10" t="s">
        <v>50</v>
      </c>
      <c r="F17" s="9" t="s">
        <v>26</v>
      </c>
      <c r="G17" s="9">
        <v>1</v>
      </c>
      <c r="H17" s="9"/>
      <c r="I17" s="17">
        <f t="shared" si="1"/>
        <v>0</v>
      </c>
    </row>
    <row r="18" ht="40.5" spans="1:9">
      <c r="A18" s="9">
        <v>14</v>
      </c>
      <c r="B18" s="10"/>
      <c r="C18" s="10" t="s">
        <v>51</v>
      </c>
      <c r="D18" s="10"/>
      <c r="E18" s="10" t="s">
        <v>52</v>
      </c>
      <c r="F18" s="9" t="s">
        <v>26</v>
      </c>
      <c r="G18" s="9">
        <v>6</v>
      </c>
      <c r="H18" s="9"/>
      <c r="I18" s="17">
        <f t="shared" si="1"/>
        <v>0</v>
      </c>
    </row>
    <row r="19" spans="1:9">
      <c r="A19" s="13">
        <v>15</v>
      </c>
      <c r="B19" s="11" t="s">
        <v>53</v>
      </c>
      <c r="C19" s="11" t="s">
        <v>54</v>
      </c>
      <c r="D19" s="12" t="s">
        <v>55</v>
      </c>
      <c r="E19" s="12"/>
      <c r="F19" s="13" t="s">
        <v>26</v>
      </c>
      <c r="G19" s="13">
        <v>1</v>
      </c>
      <c r="H19" s="13"/>
      <c r="I19" s="17">
        <f t="shared" si="1"/>
        <v>0</v>
      </c>
    </row>
    <row r="20" spans="1:9">
      <c r="A20" s="15" t="s">
        <v>56</v>
      </c>
      <c r="B20" s="15"/>
      <c r="C20" s="15"/>
      <c r="D20" s="15"/>
      <c r="E20" s="15"/>
      <c r="F20" s="16"/>
      <c r="G20" s="16"/>
      <c r="H20" s="16">
        <f>SUM(I4:I19)</f>
        <v>0</v>
      </c>
      <c r="I20" s="16"/>
    </row>
    <row r="21" spans="1:9">
      <c r="A21" s="15" t="s">
        <v>57</v>
      </c>
      <c r="B21" s="15"/>
      <c r="C21" s="15"/>
      <c r="D21" s="15"/>
      <c r="E21" s="15"/>
      <c r="F21" s="16"/>
      <c r="G21" s="16"/>
      <c r="H21" s="16"/>
      <c r="I21" s="16"/>
    </row>
    <row r="22" spans="1:9">
      <c r="A22" s="15" t="s">
        <v>58</v>
      </c>
      <c r="B22" s="15"/>
      <c r="C22" s="15"/>
      <c r="D22" s="15"/>
      <c r="E22" s="15"/>
      <c r="F22" s="16"/>
      <c r="G22" s="16"/>
      <c r="H22" s="16">
        <f>H20+H21</f>
        <v>0</v>
      </c>
      <c r="I22" s="16"/>
    </row>
  </sheetData>
  <mergeCells count="22">
    <mergeCell ref="A1:I1"/>
    <mergeCell ref="A2:I2"/>
    <mergeCell ref="D3:E3"/>
    <mergeCell ref="D6:E6"/>
    <mergeCell ref="D7:E7"/>
    <mergeCell ref="D19:E19"/>
    <mergeCell ref="A20:G20"/>
    <mergeCell ref="H20:I20"/>
    <mergeCell ref="A21:G21"/>
    <mergeCell ref="H21:I21"/>
    <mergeCell ref="A22:G22"/>
    <mergeCell ref="H22:I22"/>
    <mergeCell ref="A4:A5"/>
    <mergeCell ref="B4:B5"/>
    <mergeCell ref="B6:B7"/>
    <mergeCell ref="B8:B18"/>
    <mergeCell ref="C4:C5"/>
    <mergeCell ref="E4:E5"/>
    <mergeCell ref="F4:F5"/>
    <mergeCell ref="G4:G5"/>
    <mergeCell ref="H4:H5"/>
    <mergeCell ref="I4:I5"/>
  </mergeCells>
  <pageMargins left="0.393055555555556" right="0.118055555555556" top="0.944444444444444" bottom="0.66875" header="0.5" footer="0.5"/>
  <pageSetup paperSize="9" scale="95"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1.项目总报价</vt:lpstr>
      <vt:lpstr>2.分项报价表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李沁婷</dc:creator>
  <cp:lastModifiedBy>李沁婷</cp:lastModifiedBy>
  <dcterms:created xsi:type="dcterms:W3CDTF">2025-08-25T14:09:00Z</dcterms:created>
  <dcterms:modified xsi:type="dcterms:W3CDTF">2025-08-26T02:22:25Z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340AD16E8B9E434BB6AA5A514ED5C929_13</vt:lpwstr>
  </property>
  <property fmtid="{D5CDD505-2E9C-101B-9397-08002B2CF9AE}" pid="3" name="KSOProductBuildVer">
    <vt:lpwstr>2052-11.8.2.12118</vt:lpwstr>
  </property>
</Properties>
</file>