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标段1" sheetId="1" r:id="rId1"/>
    <sheet name="标段2" sheetId="2" r:id="rId2"/>
    <sheet name="标段3" sheetId="3" r:id="rId3"/>
    <sheet name="标段4" sheetId="4" r:id="rId4"/>
    <sheet name="标段5" sheetId="5" r:id="rId5"/>
    <sheet name="深圳不固定" sheetId="6" state="hidden" r:id="rId6"/>
  </sheets>
  <calcPr calcId="144525"/>
</workbook>
</file>

<file path=xl/sharedStrings.xml><?xml version="1.0" encoding="utf-8"?>
<sst xmlns="http://schemas.openxmlformats.org/spreadsheetml/2006/main" count="232" uniqueCount="142">
  <si>
    <t>报刊接驳干线承运所需车型及具体要求报价表（标段1）</t>
  </si>
  <si>
    <t>序号</t>
  </si>
  <si>
    <t>区域</t>
  </si>
  <si>
    <t>起始地</t>
  </si>
  <si>
    <t>目的地</t>
  </si>
  <si>
    <t>发车-到达最后目的地时效要求
（小时）</t>
  </si>
  <si>
    <t>公里数
（单程）</t>
  </si>
  <si>
    <t>车型：4.2米箱式货车（宽体）               报价单位为：元/趟</t>
  </si>
  <si>
    <t>各区域合计报价（元/趟）</t>
  </si>
  <si>
    <t>备注</t>
  </si>
  <si>
    <t>肇庆</t>
  </si>
  <si>
    <t>怀集线</t>
  </si>
  <si>
    <t>肇庆城区→大沙镇→大旺站→四会站→石狗镇→黄田镇→石涧镇→广宁站→古水镇→坳仔镇→怀集站</t>
  </si>
  <si>
    <t>5.5小时内</t>
  </si>
  <si>
    <t>封开线</t>
  </si>
  <si>
    <t>肇庆城区→小湘镇→禄步镇→悦城镇→九市镇→德庆站→长岗镇→封开站</t>
  </si>
  <si>
    <t>11：25之前完成</t>
  </si>
  <si>
    <t>云浮</t>
  </si>
  <si>
    <t>罗定线</t>
  </si>
  <si>
    <t>云浮腰古→新兴→安塘→罗定</t>
  </si>
  <si>
    <t>10：10之前完成</t>
  </si>
  <si>
    <t>郁南线</t>
  </si>
  <si>
    <t>云浮腰古→云安→南江口→郁南</t>
  </si>
  <si>
    <t>9：00之前完成</t>
  </si>
  <si>
    <t>清远</t>
  </si>
  <si>
    <t>连南线</t>
  </si>
  <si>
    <t>清远→清新西→清新→杜步→阳山→连州→连南→太保→连山→香坪</t>
  </si>
  <si>
    <t>11：30之前完成</t>
  </si>
  <si>
    <t>佛岗线</t>
  </si>
  <si>
    <t>源潭→佛冈</t>
  </si>
  <si>
    <t>9：30之前完成</t>
  </si>
  <si>
    <t>河源</t>
  </si>
  <si>
    <t>龙川线</t>
  </si>
  <si>
    <t>河源→龙川邮局</t>
  </si>
  <si>
    <t>11：20之前完成</t>
  </si>
  <si>
    <t>和平线</t>
  </si>
  <si>
    <t>河源→中信支局→三角→大湖→绣缎→和平邮局</t>
  </si>
  <si>
    <t>11：45之前完成</t>
  </si>
  <si>
    <t>连平线</t>
  </si>
  <si>
    <t>河源绣缎→连平邮局</t>
  </si>
  <si>
    <t>11：50之前完成</t>
  </si>
  <si>
    <t>紫金线</t>
  </si>
  <si>
    <t>河源→紫金邮局→古竹支局→临江支局→义容支局</t>
  </si>
  <si>
    <t>11：10之前完成</t>
  </si>
  <si>
    <t>惠州</t>
  </si>
  <si>
    <t>龙门线</t>
  </si>
  <si>
    <t>惠州小金口→龙门邮局</t>
  </si>
  <si>
    <t>9：40之前完成</t>
  </si>
  <si>
    <r>
      <rPr>
        <b/>
        <sz val="10"/>
        <color rgb="FF000000"/>
        <rFont val="宋体"/>
        <charset val="134"/>
      </rPr>
      <t xml:space="preserve">合作要求：
</t>
    </r>
    <r>
      <rPr>
        <sz val="10"/>
        <color rgb="FF000000"/>
        <rFont val="宋体"/>
        <charset val="134"/>
      </rPr>
      <t>1、以上线路的运费报价中已包含了人工、车辆费用（即含路桥费、油费、维修保养费、保险、装卸）等所有费用，甲方不再另行支付其他与运输相关的费用。
2、承运方车辆去程优先选择高速公路线路，确保运输时效；
3、以上报价含开具9%增值税专用发票；
4、由于甲方原因导致车辆放空的，按照运费的40%结算；
5、如有由于乙方原因导致时效延误或产生服务投诉的，</t>
    </r>
    <r>
      <rPr>
        <b/>
        <sz val="10"/>
        <color rgb="FF000000"/>
        <rFont val="宋体"/>
        <charset val="134"/>
      </rPr>
      <t xml:space="preserve">按《外包车辆考核标准》的扣罚标准执行；
</t>
    </r>
    <r>
      <rPr>
        <sz val="10"/>
        <color rgb="FF000000"/>
        <rFont val="宋体"/>
        <charset val="134"/>
      </rPr>
      <t xml:space="preserve">6、需要与甲方提前做好沟通，确保报刊等货物安全，并按要求做好报刊等货物交接签收手续，并将回单交回；
7、所有车辆必须为箱式密封货车，车厢要求干爽清洁；
8、承运方合同相关服务要求详见合同相关条款。
9、中标承运单位在乙方应在合同签订生效后的15个工作日内，向甲方支付服务履约保证金。其它承运方合同相关服务要求详见合同相关条款；
10、投标单位必须严格按照以上合作要求进行报价，并严格按以上报价履行承运责任；如中标后未按以上合作要求执行的，除按合同相关条款扣罚外，合同自动终止并列入集团合作单位黑名单，不得再参与南方报业传媒集团的任何投标项目。
</t>
    </r>
  </si>
  <si>
    <t>报刊主线承运所需车型及具体要求报价表 （标段2）</t>
  </si>
  <si>
    <t>发车-到达最后目的地时效要求（小时）</t>
  </si>
  <si>
    <t>南海里水</t>
  </si>
  <si>
    <t>佛山南海里水里和北路8号</t>
  </si>
  <si>
    <t>黄埔线（黄埔→新塘邮局）</t>
  </si>
  <si>
    <t>番禺线（大石邮局→钟村邮局.祈福邮局→新造邮局.清河邮局.南沙邮局→塘东分局邮局→德兴投递部）</t>
  </si>
  <si>
    <t>五山线（天河北.长兴）</t>
  </si>
  <si>
    <t>科学城（科学城→天河）</t>
  </si>
  <si>
    <t>机场单位1（机场站→汉莎食品公司）</t>
  </si>
  <si>
    <t>英德线（黎溪→连江口→英德）</t>
  </si>
  <si>
    <t>肇庆线（鼎湖+接驳车→肇庆+接驳车→高要）</t>
  </si>
  <si>
    <t>惠州线（惠州→仲恺→龙丰邮局）</t>
  </si>
  <si>
    <t>阳江线（阳江日报社）</t>
  </si>
  <si>
    <t>到第1站点3小时内</t>
  </si>
  <si>
    <t>惠阳线（博罗邮局→惠阳邮局→大亚湾西区→澳兴中兴站→大亚湾邮局）</t>
  </si>
  <si>
    <t>到第1站点2小时内</t>
  </si>
  <si>
    <t>惠东线（小金口→惠东站→惠东邮局）</t>
  </si>
  <si>
    <t>韶关线南方日报（韶关日报社→乌石发电）</t>
  </si>
  <si>
    <t>韶关线韶关日报（韶关日报社）</t>
  </si>
  <si>
    <t>恩平线（水口邮局→开平邮局→圣堂邮局→恩平）</t>
  </si>
  <si>
    <t>到第1站点1.5小时内</t>
  </si>
  <si>
    <t>河源A线（河源站→东源站→埔前站→石坝点→麻坡点→杨村点）</t>
  </si>
  <si>
    <t>到第1站点2.5小时内</t>
  </si>
  <si>
    <t>河源B线（河源站→东源站→埔前站→石坝点→麻坡点→杨村点→升平村）</t>
  </si>
  <si>
    <t>东莞凤岗</t>
  </si>
  <si>
    <t>东莞凤岗龙平西路南方日报粤东分印中心</t>
  </si>
  <si>
    <t>东莞-汕尾-海丰-陆丰-陆河</t>
  </si>
  <si>
    <t>当日送达</t>
  </si>
  <si>
    <t>汕头</t>
  </si>
  <si>
    <t>汕头市龙湖区东厦北路38号汕头经济特区报社印务中心</t>
  </si>
  <si>
    <t>1.汕头→潮安站→潮州站→潮州邮局→饶平邮局→饶平站→澄海邮局</t>
  </si>
  <si>
    <t>需打包装车分发尾数
(日均发行报纸约3.3万份，需打包人2名，打包带使用数量约15卷/月)</t>
  </si>
  <si>
    <t>2.汕头→汕头站→达濠站→潮阳站</t>
  </si>
  <si>
    <t>合作要求：
1、以上线路的运费报价中已包含了人工、车辆费用（即含路桥费、油费、维修保养费、保险、装卸等费用）。
2、承运方车辆去程优先选择高速公路线路 ，确保运输时效；
3、以上报价含开具9%增值税专用发票；
4、由于甲方原因导致车辆放空的，按照运费的40%结算；
5、如有由于乙方原因导致时效延误或产生服务投诉的 ，按《外包车辆考核标准》的扣罚标准执行；
6、需要与甲方提前做好沟通，确保报刊等货物安全，并按要求做好报刊等货物交接签收手续 ，并将回单交回；
7、所有车辆必须为箱式密封货车，车厢要求干爽清洁；
8、承运方合同相关服务要求详见合同相关条款 。
9、中标承运单位在乙方应在合同签订生效后的 15个工作日内，向甲方支付服务履约保证金。其它承运方合同相关服务要求详见合同相关条款；
10、投标单位必须严格按照以上合作要求进行报价 ，并严格按以上报价履行承运责任；如中标后未按以上合作要求执行的，除按合同相关条款扣罚外，合同自动终止并列入集团合作单位黑名单 ，不得再参与南方报业传媒集团的任何投标项目 。</t>
  </si>
  <si>
    <t>南海非固定时间报刊运输线路承运所需车型及具体要求报价表（标段3）</t>
  </si>
  <si>
    <t>公里数            （单程）</t>
  </si>
  <si>
    <t>时效要求          （小时）</t>
  </si>
  <si>
    <t>4.2米车型报价                    （箱车）元/趟</t>
  </si>
  <si>
    <t>7.6米车型报价                    （箱车）元/趟</t>
  </si>
  <si>
    <t>9.6米车型报价                    （箱车）元/趟</t>
  </si>
  <si>
    <t>权重</t>
  </si>
  <si>
    <t>报价</t>
  </si>
  <si>
    <t>广东省内</t>
  </si>
  <si>
    <t>潮州</t>
  </si>
  <si>
    <t>汕尾</t>
  </si>
  <si>
    <t>揭阳</t>
  </si>
  <si>
    <t>梅州</t>
  </si>
  <si>
    <t>阳江</t>
  </si>
  <si>
    <t>茂名</t>
  </si>
  <si>
    <t>湛江</t>
  </si>
  <si>
    <t>小计</t>
  </si>
  <si>
    <t>合计</t>
  </si>
  <si>
    <t xml:space="preserve">备注：
1、以上线路的运费报价中已包含了人工、车辆费用（即含路桥费、油费、维修保养费、保险、装卸搬运等费用）。
2、以上报价含开具9%的增值税专用发票。
3、由于采购人原因导致车辆放空的，按照运费的40%结算。
4、需要与上下游提前做好沟通，确保货品安全，并按要求做好与仓库以及客户的货品交接签收手续，并将回单交回仓库。
5、所有车辆必须干爽清洁。
6、相关服务要求详见合同相关条款。                                                                                                                                                      </t>
  </si>
  <si>
    <t>南方优品不固定线路承运所需车型及具体要求报价表（标段4）</t>
  </si>
  <si>
    <t>标段</t>
  </si>
  <si>
    <t>车型：4.2米箱式货车</t>
  </si>
  <si>
    <t>常温车</t>
  </si>
  <si>
    <t>冷藏车</t>
  </si>
  <si>
    <t>基础价（元）</t>
  </si>
  <si>
    <t>每增加一公里增加的报价
（元/公里）</t>
  </si>
  <si>
    <t>配送网点（含）3个点为基准，每增加一个网点增加的报价（元/点）</t>
  </si>
  <si>
    <t>【基础价+每增加一公里增加的报价】*90%+每增加一个网点增加的报价*10%（合计/元）</t>
  </si>
  <si>
    <t>不固定线路</t>
  </si>
  <si>
    <t>广州</t>
  </si>
  <si>
    <t>广州市区</t>
  </si>
  <si>
    <t>不固定</t>
  </si>
  <si>
    <t>50公里</t>
  </si>
  <si>
    <t>一、合作要求：
1、以上线路的运费报价中已包含了人工、车辆费用（即含路桥费、油费、维修保养费、保险、装卸搬运等费用）；
2、承运方车辆去程优先选择高速公路线路，确保运输时效；                                                                                                                                              
3、以上报价含开具9%增值税专用发票；
4、由于甲方原因导致车辆放空的，按照运费的40%结算；
5、如有由于乙方原因导致时效延误或产生服务投诉的，每例扣罚运费的10%，导致严重投诉的每例扣罚运费的20%-60%；
6、所有车辆必须为箱式密封货车，车厢要求干爽清洁；
7、承运方合同相关服务要求详见合同相关条款；
8、中选承运单位在乙方应在合同签订生效后的15个工作日内，向甲方支付服务履约保证金；服务履约保证金由项目小组根据标段金额的大小讨论后最终确定。其它承运方合同相关服务要求详见合同相关条款；
9、报价人必须严格按照以上合作要求进行报价，并严格按以上报价履行承运责任；如中选后未按以上合作要求执行的，除按合同相关条款扣罚外，合同自动终止并列入集团合作单位黑名单，不得再参与南方报业传媒集团的任何投标项目。</t>
  </si>
  <si>
    <t>南方优品不固定线路承运所需车型及具体要求报价表（标段5）</t>
  </si>
  <si>
    <t>【基础价+每增加一公里增加的报价】*90%+每增加一个网点增加的报价*10%（小计/元）</t>
  </si>
  <si>
    <t>合计/元</t>
  </si>
  <si>
    <t>深圳</t>
  </si>
  <si>
    <t>深圳市区</t>
  </si>
  <si>
    <t>广东省</t>
  </si>
  <si>
    <t>1.深圳市 
2.广东省</t>
  </si>
  <si>
    <t>100公里</t>
  </si>
  <si>
    <t>优品配送所需车型及具体要求报价表（深圳地区）</t>
  </si>
  <si>
    <t>公里数（单程）</t>
  </si>
  <si>
    <t>车型（报价单位为：元/每趟）</t>
  </si>
  <si>
    <t>微面包车
（指载货体积为2.8方-4.7方东南、五铃、长安等车型）</t>
  </si>
  <si>
    <t>中面包车
（指载货体积4.8方-9.5方金杯等车型）</t>
  </si>
  <si>
    <t>大面包车
(指载货体积9.6方-13.5方依维柯、全顺等车型）</t>
  </si>
  <si>
    <t>小货车（指载重1吨或以下的小货车）</t>
  </si>
  <si>
    <t>4.2米</t>
  </si>
  <si>
    <t>4.2米（冷链车）</t>
  </si>
  <si>
    <t>6.8米</t>
  </si>
  <si>
    <t>6.8米（冷链车）</t>
  </si>
  <si>
    <t>7.6米</t>
  </si>
  <si>
    <t>9.6米</t>
  </si>
  <si>
    <t>基础价</t>
  </si>
  <si>
    <t>每公里报价</t>
  </si>
  <si>
    <t>深圳（不固定线路）</t>
  </si>
  <si>
    <t>一、合作要求：
1、以上线路的运费报价中已包含了人工、车辆费用（即含路桥费、油费、维修保养费、保险、装卸等费用）。
2、承运方车辆去程优先选择高速公路线路，确保运输时效；
3、以上报价含开具9%专用增值税发票；
4、由于甲方原因导致车辆放空的，按照运费的40%结算；
5、如有由于乙方原因导致时效延误或产生服务投诉的，每例扣罚运费的10%，导致严重投诉的每例扣罚运费的20%-60%；
6、需要与甲方提前做好沟通，确保报刊安全，并按要求做好报刊交接签收手续，并将回单交回；
7、所有车辆必须为箱式密封货车，车厢要求干爽清洁；
8、承运方合同相关服务要求详见合同相关条款。
9、中标承运单位在乙方应在合同签订生效后的15个工作日内，向甲方支付服务履约保证金；服务履约保证金由项目小组根据标段金额的大小讨论后最终确定。其它承运方合同相关服务要求详见合同相关条款；
10、涉及到的运输线路包括但不限于端午、中秋、春节等重大节日前期大型促销阶段用车数量激增，促销期间如增加车辆数量在日常用车3倍内（含3倍），承运费用按日常基础价结算；如超出日常用车量3倍外，则在日常承运价格基础上增加10%。平时正常无用车需求，特殊情况时提前三天通知按需求上车。
11、投标单位必须严格按照以上合作要求进行报价，并严格按以上报价履行承运责任；如中标后未按以上合作要求执行的，除按合同相关条款扣罚外，合同自动终止并列入集团合作单位黑名单，不得再参与南方报业传媒集团的任何投标项目。
二、评标原则：
1、本表中已填“/”表格，无须填报报价；参选人只需填报所参选的线路报价，即会自动生成总价。
2、各投标公司可根据自身竞争力、资源，按项目类型及所需车型选投全部或部分线路。
3、非固定线路基础价建议直接按照货拉拉起步价设定，每公里报价由投标公司自行填报。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</si>
</sst>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theme="1"/>
      <name val="等线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6"/>
      <color rgb="FF000000"/>
      <name val="宋体"/>
      <charset val="134"/>
    </font>
    <font>
      <b/>
      <sz val="10"/>
      <color rgb="FF000000"/>
      <name val="Times New Roman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13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1" fillId="12" borderId="1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shrinkToFit="1"/>
    </xf>
    <xf numFmtId="0" fontId="6" fillId="0" borderId="1" xfId="0" applyFont="1" applyBorder="1" applyAlignment="1" applyProtection="1">
      <alignment horizontal="distributed" vertical="center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 wrapText="1"/>
    </xf>
    <xf numFmtId="0" fontId="5" fillId="0" borderId="7" xfId="0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top" wrapText="1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2" fillId="0" borderId="5" xfId="0" applyFont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left" vertical="center" wrapText="1" indent="1"/>
    </xf>
    <xf numFmtId="0" fontId="5" fillId="0" borderId="9" xfId="0" applyFont="1" applyBorder="1" applyAlignment="1" applyProtection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 shrinkToFit="1"/>
    </xf>
    <xf numFmtId="0" fontId="4" fillId="0" borderId="8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center" shrinkToFit="1"/>
    </xf>
    <xf numFmtId="0" fontId="4" fillId="0" borderId="8" xfId="0" applyFont="1" applyBorder="1" applyAlignment="1" applyProtection="1">
      <alignment horizontal="center" vertical="center" shrinkToFit="1"/>
    </xf>
    <xf numFmtId="1" fontId="6" fillId="0" borderId="8" xfId="0" applyNumberFormat="1" applyFont="1" applyBorder="1" applyAlignment="1" applyProtection="1">
      <alignment horizontal="center" vertical="center" shrinkToFit="1"/>
    </xf>
    <xf numFmtId="0" fontId="2" fillId="0" borderId="8" xfId="0" applyFont="1" applyBorder="1">
      <alignment vertical="center"/>
    </xf>
    <xf numFmtId="0" fontId="4" fillId="0" borderId="10" xfId="0" applyFont="1" applyBorder="1" applyAlignment="1" applyProtection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14" fillId="0" borderId="8" xfId="0" applyFont="1" applyBorder="1" applyAlignment="1" applyProtection="1">
      <alignment horizontal="left" vertical="top" wrapText="1"/>
    </xf>
    <xf numFmtId="0" fontId="2" fillId="0" borderId="0" xfId="0" applyFont="1" applyFill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176" fontId="4" fillId="0" borderId="8" xfId="0" applyNumberFormat="1" applyFont="1" applyBorder="1" applyAlignment="1" applyProtection="1">
      <alignment horizontal="center" vertical="center" shrinkToFit="1"/>
    </xf>
    <xf numFmtId="176" fontId="9" fillId="0" borderId="8" xfId="0" applyNumberFormat="1" applyFont="1" applyFill="1" applyBorder="1" applyAlignment="1" applyProtection="1">
      <alignment horizontal="center" vertical="center" shrinkToFit="1"/>
    </xf>
    <xf numFmtId="0" fontId="4" fillId="0" borderId="8" xfId="0" applyFont="1" applyBorder="1" applyAlignment="1" applyProtection="1">
      <alignment horizontal="center" vertical="top" wrapText="1"/>
    </xf>
    <xf numFmtId="1" fontId="4" fillId="0" borderId="8" xfId="0" applyNumberFormat="1" applyFont="1" applyFill="1" applyBorder="1" applyAlignment="1" applyProtection="1">
      <alignment horizontal="center" vertical="center" shrinkToFit="1"/>
    </xf>
    <xf numFmtId="0" fontId="5" fillId="0" borderId="8" xfId="0" applyFont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176" fontId="15" fillId="0" borderId="8" xfId="0" applyNumberFormat="1" applyFont="1" applyBorder="1" applyAlignment="1" applyProtection="1">
      <alignment horizontal="center" vertical="top" shrinkToFit="1"/>
    </xf>
    <xf numFmtId="1" fontId="4" fillId="0" borderId="8" xfId="0" applyNumberFormat="1" applyFont="1" applyBorder="1" applyAlignment="1" applyProtection="1">
      <alignment horizontal="center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14"/>
  <sheetViews>
    <sheetView tabSelected="1" zoomScale="140" zoomScaleNormal="140" workbookViewId="0">
      <selection activeCell="H3" sqref="H3:H13"/>
    </sheetView>
  </sheetViews>
  <sheetFormatPr defaultColWidth="9" defaultRowHeight="13.5" customHeight="1"/>
  <cols>
    <col min="1" max="1" width="6.16666666666667" style="3" customWidth="1"/>
    <col min="3" max="3" width="14.0666666666667" customWidth="1"/>
    <col min="4" max="4" width="40.2833333333333" style="3" customWidth="1"/>
    <col min="5" max="5" width="24.8333333333333" style="3" customWidth="1"/>
    <col min="6" max="6" width="14.1666666666667" style="3" customWidth="1"/>
    <col min="7" max="7" width="20.5" style="3" customWidth="1"/>
    <col min="8" max="8" width="16.5166666666667" style="77" customWidth="1"/>
    <col min="9" max="9" width="23.5583333333333" style="3" customWidth="1"/>
  </cols>
  <sheetData>
    <row r="1" ht="36" customHeight="1" spans="1:9">
      <c r="A1" s="78" t="s">
        <v>0</v>
      </c>
      <c r="B1" s="78"/>
      <c r="C1" s="78"/>
      <c r="D1" s="78"/>
      <c r="E1" s="78"/>
      <c r="F1" s="78"/>
      <c r="G1" s="78"/>
      <c r="H1" s="79"/>
      <c r="I1" s="78"/>
    </row>
    <row r="2" ht="40" customHeight="1" spans="1:9">
      <c r="A2" s="56" t="s">
        <v>1</v>
      </c>
      <c r="B2" s="56" t="s">
        <v>2</v>
      </c>
      <c r="C2" s="56" t="s">
        <v>3</v>
      </c>
      <c r="D2" s="56" t="s">
        <v>4</v>
      </c>
      <c r="E2" s="56" t="s">
        <v>5</v>
      </c>
      <c r="F2" s="56" t="s">
        <v>6</v>
      </c>
      <c r="G2" s="56" t="s">
        <v>7</v>
      </c>
      <c r="H2" s="80" t="s">
        <v>8</v>
      </c>
      <c r="I2" s="56" t="s">
        <v>9</v>
      </c>
    </row>
    <row r="3" ht="49" customHeight="1" spans="1:9">
      <c r="A3" s="81">
        <v>1</v>
      </c>
      <c r="B3" s="64" t="s">
        <v>10</v>
      </c>
      <c r="C3" s="64" t="s">
        <v>11</v>
      </c>
      <c r="D3" s="60" t="s">
        <v>12</v>
      </c>
      <c r="E3" s="64" t="s">
        <v>13</v>
      </c>
      <c r="F3" s="70">
        <v>248</v>
      </c>
      <c r="G3" s="67"/>
      <c r="H3" s="82">
        <f t="shared" ref="H3:H7" si="0">G3+G4</f>
        <v>0</v>
      </c>
      <c r="I3" s="87"/>
    </row>
    <row r="4" ht="36" customHeight="1" spans="1:9">
      <c r="A4" s="59">
        <v>2</v>
      </c>
      <c r="B4" s="64"/>
      <c r="C4" s="64" t="s">
        <v>14</v>
      </c>
      <c r="D4" s="60" t="s">
        <v>15</v>
      </c>
      <c r="E4" s="64" t="s">
        <v>16</v>
      </c>
      <c r="F4" s="70">
        <v>200</v>
      </c>
      <c r="G4" s="65"/>
      <c r="H4" s="82"/>
      <c r="I4" s="59"/>
    </row>
    <row r="5" ht="20" customHeight="1" spans="1:9">
      <c r="A5" s="81">
        <v>3</v>
      </c>
      <c r="B5" s="64" t="s">
        <v>17</v>
      </c>
      <c r="C5" s="64" t="s">
        <v>18</v>
      </c>
      <c r="D5" s="60" t="s">
        <v>19</v>
      </c>
      <c r="E5" s="64" t="s">
        <v>20</v>
      </c>
      <c r="F5" s="70">
        <v>158</v>
      </c>
      <c r="G5" s="65"/>
      <c r="H5" s="82">
        <f t="shared" si="0"/>
        <v>0</v>
      </c>
      <c r="I5" s="87"/>
    </row>
    <row r="6" ht="21" customHeight="1" spans="1:9">
      <c r="A6" s="59">
        <v>4</v>
      </c>
      <c r="B6" s="64"/>
      <c r="C6" s="64" t="s">
        <v>21</v>
      </c>
      <c r="D6" s="60" t="s">
        <v>22</v>
      </c>
      <c r="E6" s="64" t="s">
        <v>23</v>
      </c>
      <c r="F6" s="70">
        <v>122</v>
      </c>
      <c r="G6" s="83"/>
      <c r="H6" s="82"/>
      <c r="I6" s="88"/>
    </row>
    <row r="7" ht="40" customHeight="1" spans="1:9">
      <c r="A7" s="59">
        <v>5</v>
      </c>
      <c r="B7" s="64" t="s">
        <v>24</v>
      </c>
      <c r="C7" s="64" t="s">
        <v>25</v>
      </c>
      <c r="D7" s="60" t="s">
        <v>26</v>
      </c>
      <c r="E7" s="64" t="s">
        <v>27</v>
      </c>
      <c r="F7" s="70">
        <v>318</v>
      </c>
      <c r="G7" s="67"/>
      <c r="H7" s="82">
        <f t="shared" si="0"/>
        <v>0</v>
      </c>
      <c r="I7" s="88"/>
    </row>
    <row r="8" ht="33" customHeight="1" spans="1:9">
      <c r="A8" s="59">
        <v>6</v>
      </c>
      <c r="B8" s="64"/>
      <c r="C8" s="64" t="s">
        <v>28</v>
      </c>
      <c r="D8" s="60" t="s">
        <v>29</v>
      </c>
      <c r="E8" s="64" t="s">
        <v>30</v>
      </c>
      <c r="F8" s="70">
        <v>106</v>
      </c>
      <c r="G8" s="83"/>
      <c r="H8" s="82"/>
      <c r="I8" s="88"/>
    </row>
    <row r="9" ht="25" customHeight="1" spans="1:9">
      <c r="A9" s="59">
        <v>7</v>
      </c>
      <c r="B9" s="64" t="s">
        <v>31</v>
      </c>
      <c r="C9" s="64" t="s">
        <v>32</v>
      </c>
      <c r="D9" s="60" t="s">
        <v>33</v>
      </c>
      <c r="E9" s="64" t="s">
        <v>34</v>
      </c>
      <c r="F9" s="70">
        <v>85</v>
      </c>
      <c r="G9" s="83"/>
      <c r="H9" s="84">
        <f>G9+G10+G11+G12</f>
        <v>0</v>
      </c>
      <c r="I9" s="88"/>
    </row>
    <row r="10" ht="32" customHeight="1" spans="1:9">
      <c r="A10" s="59">
        <v>8</v>
      </c>
      <c r="B10" s="64"/>
      <c r="C10" s="64" t="s">
        <v>35</v>
      </c>
      <c r="D10" s="60" t="s">
        <v>36</v>
      </c>
      <c r="E10" s="64" t="s">
        <v>37</v>
      </c>
      <c r="F10" s="70">
        <v>115</v>
      </c>
      <c r="G10" s="83"/>
      <c r="H10" s="84"/>
      <c r="I10" s="59"/>
    </row>
    <row r="11" ht="23" customHeight="1" spans="1:9">
      <c r="A11" s="59">
        <v>9</v>
      </c>
      <c r="B11" s="64"/>
      <c r="C11" s="64" t="s">
        <v>38</v>
      </c>
      <c r="D11" s="60" t="s">
        <v>39</v>
      </c>
      <c r="E11" s="64" t="s">
        <v>40</v>
      </c>
      <c r="F11" s="70">
        <v>45</v>
      </c>
      <c r="G11" s="83"/>
      <c r="H11" s="84"/>
      <c r="I11" s="88"/>
    </row>
    <row r="12" ht="40" customHeight="1" spans="1:9">
      <c r="A12" s="59">
        <v>10</v>
      </c>
      <c r="B12" s="64"/>
      <c r="C12" s="64" t="s">
        <v>41</v>
      </c>
      <c r="D12" s="60" t="s">
        <v>42</v>
      </c>
      <c r="E12" s="64" t="s">
        <v>43</v>
      </c>
      <c r="F12" s="70">
        <v>80</v>
      </c>
      <c r="G12" s="64"/>
      <c r="H12" s="84"/>
      <c r="I12" s="59"/>
    </row>
    <row r="13" ht="27" customHeight="1" spans="1:9">
      <c r="A13" s="59">
        <v>11</v>
      </c>
      <c r="B13" s="64" t="s">
        <v>44</v>
      </c>
      <c r="C13" s="64" t="s">
        <v>45</v>
      </c>
      <c r="D13" s="60" t="s">
        <v>46</v>
      </c>
      <c r="E13" s="64" t="s">
        <v>47</v>
      </c>
      <c r="F13" s="70">
        <v>73</v>
      </c>
      <c r="G13" s="83"/>
      <c r="H13" s="84">
        <f>G13</f>
        <v>0</v>
      </c>
      <c r="I13" s="88"/>
    </row>
    <row r="14" ht="157" customHeight="1" spans="1:9">
      <c r="A14" s="85" t="s">
        <v>48</v>
      </c>
      <c r="B14" s="67"/>
      <c r="C14" s="67"/>
      <c r="D14" s="67"/>
      <c r="E14" s="67"/>
      <c r="F14" s="67"/>
      <c r="G14" s="67"/>
      <c r="H14" s="86"/>
      <c r="I14" s="67"/>
    </row>
  </sheetData>
  <mergeCells count="10">
    <mergeCell ref="A1:I1"/>
    <mergeCell ref="A14:I14"/>
    <mergeCell ref="B3:B4"/>
    <mergeCell ref="B5:B6"/>
    <mergeCell ref="B7:B8"/>
    <mergeCell ref="B9:B12"/>
    <mergeCell ref="H3:H4"/>
    <mergeCell ref="H5:H6"/>
    <mergeCell ref="H7:H8"/>
    <mergeCell ref="H9:H12"/>
  </mergeCells>
  <pageMargins left="0.196527777777778" right="0.118055555555556" top="0.236111111111111" bottom="0.118055555555556" header="0.0784722222222222" footer="0.196527777777778"/>
  <pageSetup paperSize="9" scale="7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2"/>
  <sheetViews>
    <sheetView zoomScale="140" zoomScaleNormal="140" topLeftCell="A2" workbookViewId="0">
      <selection activeCell="G2" sqref="G2:G21"/>
    </sheetView>
  </sheetViews>
  <sheetFormatPr defaultColWidth="9" defaultRowHeight="13.5" customHeight="1" outlineLevelCol="7"/>
  <cols>
    <col min="1" max="1" width="5.175" customWidth="1"/>
    <col min="2" max="2" width="5.8" customWidth="1"/>
    <col min="3" max="3" width="11.25" customWidth="1"/>
    <col min="4" max="4" width="28.6583333333333" style="3" customWidth="1"/>
    <col min="5" max="5" width="10.4416666666667" style="3" customWidth="1"/>
    <col min="6" max="6" width="7.5" customWidth="1"/>
    <col min="7" max="7" width="10.3583333333333" style="3" customWidth="1"/>
    <col min="8" max="8" width="15.4416666666667" style="3" customWidth="1"/>
  </cols>
  <sheetData>
    <row r="1" ht="20.25" customHeight="1" spans="1:8">
      <c r="A1" s="19" t="s">
        <v>49</v>
      </c>
      <c r="B1" s="19"/>
      <c r="C1" s="19"/>
      <c r="D1" s="19"/>
      <c r="E1" s="19"/>
      <c r="F1" s="19"/>
      <c r="G1" s="19"/>
      <c r="H1" s="19"/>
    </row>
    <row r="2" ht="64" customHeight="1" spans="1:8">
      <c r="A2" s="56" t="s">
        <v>1</v>
      </c>
      <c r="B2" s="57" t="s">
        <v>2</v>
      </c>
      <c r="C2" s="57" t="s">
        <v>3</v>
      </c>
      <c r="D2" s="56" t="s">
        <v>4</v>
      </c>
      <c r="E2" s="56" t="s">
        <v>50</v>
      </c>
      <c r="F2" s="56" t="s">
        <v>6</v>
      </c>
      <c r="G2" s="58" t="s">
        <v>7</v>
      </c>
      <c r="H2" s="56" t="s">
        <v>9</v>
      </c>
    </row>
    <row r="3" ht="25" customHeight="1" spans="1:8">
      <c r="A3" s="59">
        <v>1</v>
      </c>
      <c r="B3" s="60" t="s">
        <v>51</v>
      </c>
      <c r="C3" s="60" t="s">
        <v>52</v>
      </c>
      <c r="D3" s="60" t="s">
        <v>53</v>
      </c>
      <c r="E3" s="61">
        <v>1.5</v>
      </c>
      <c r="F3" s="62">
        <v>142</v>
      </c>
      <c r="G3" s="63"/>
      <c r="H3" s="64"/>
    </row>
    <row r="4" ht="36" customHeight="1" spans="1:8">
      <c r="A4" s="59">
        <v>2</v>
      </c>
      <c r="B4" s="60"/>
      <c r="C4" s="65"/>
      <c r="D4" s="60" t="s">
        <v>54</v>
      </c>
      <c r="E4" s="66">
        <v>1.5</v>
      </c>
      <c r="F4" s="62">
        <v>79</v>
      </c>
      <c r="G4" s="63"/>
      <c r="H4" s="67"/>
    </row>
    <row r="5" ht="18" customHeight="1" spans="1:8">
      <c r="A5" s="59">
        <v>3</v>
      </c>
      <c r="B5" s="60"/>
      <c r="C5" s="65"/>
      <c r="D5" s="60" t="s">
        <v>55</v>
      </c>
      <c r="E5" s="66">
        <v>1.5</v>
      </c>
      <c r="F5" s="62">
        <v>73</v>
      </c>
      <c r="G5" s="63"/>
      <c r="H5" s="67"/>
    </row>
    <row r="6" ht="17" customHeight="1" spans="1:8">
      <c r="A6" s="59">
        <v>4</v>
      </c>
      <c r="B6" s="60"/>
      <c r="C6" s="65"/>
      <c r="D6" s="60" t="s">
        <v>56</v>
      </c>
      <c r="E6" s="62">
        <v>1.5</v>
      </c>
      <c r="F6" s="62">
        <v>55</v>
      </c>
      <c r="G6" s="63"/>
      <c r="H6" s="65"/>
    </row>
    <row r="7" ht="25" customHeight="1" spans="1:8">
      <c r="A7" s="59">
        <v>5</v>
      </c>
      <c r="B7" s="60"/>
      <c r="C7" s="65"/>
      <c r="D7" s="60" t="s">
        <v>57</v>
      </c>
      <c r="E7" s="62">
        <v>1.5</v>
      </c>
      <c r="F7" s="62">
        <v>76</v>
      </c>
      <c r="G7" s="63"/>
      <c r="H7" s="67"/>
    </row>
    <row r="8" ht="16" customHeight="1" spans="1:8">
      <c r="A8" s="59">
        <v>6</v>
      </c>
      <c r="B8" s="60"/>
      <c r="C8" s="65"/>
      <c r="D8" s="68" t="s">
        <v>58</v>
      </c>
      <c r="E8" s="66">
        <v>2.5</v>
      </c>
      <c r="F8" s="69">
        <v>100</v>
      </c>
      <c r="G8" s="63"/>
      <c r="H8" s="67"/>
    </row>
    <row r="9" ht="25" customHeight="1" spans="1:8">
      <c r="A9" s="59">
        <v>7</v>
      </c>
      <c r="B9" s="60"/>
      <c r="C9" s="65"/>
      <c r="D9" s="60" t="s">
        <v>59</v>
      </c>
      <c r="E9" s="66">
        <v>4</v>
      </c>
      <c r="F9" s="69">
        <v>147</v>
      </c>
      <c r="G9" s="63"/>
      <c r="H9" s="67"/>
    </row>
    <row r="10" ht="13" customHeight="1" spans="1:8">
      <c r="A10" s="59">
        <v>8</v>
      </c>
      <c r="B10" s="60"/>
      <c r="C10" s="65"/>
      <c r="D10" s="68" t="s">
        <v>60</v>
      </c>
      <c r="E10" s="66">
        <v>4</v>
      </c>
      <c r="F10" s="69">
        <v>170</v>
      </c>
      <c r="G10" s="63"/>
      <c r="H10" s="65"/>
    </row>
    <row r="11" ht="18" customHeight="1" spans="1:8">
      <c r="A11" s="59">
        <v>9</v>
      </c>
      <c r="B11" s="60"/>
      <c r="C11" s="65"/>
      <c r="D11" s="60" t="s">
        <v>61</v>
      </c>
      <c r="E11" s="64" t="s">
        <v>62</v>
      </c>
      <c r="F11" s="64">
        <v>273</v>
      </c>
      <c r="G11" s="63"/>
      <c r="H11" s="65"/>
    </row>
    <row r="12" ht="30" customHeight="1" spans="1:8">
      <c r="A12" s="59">
        <v>10</v>
      </c>
      <c r="B12" s="60"/>
      <c r="C12" s="65"/>
      <c r="D12" s="60" t="s">
        <v>63</v>
      </c>
      <c r="E12" s="64" t="s">
        <v>64</v>
      </c>
      <c r="F12" s="64">
        <v>287</v>
      </c>
      <c r="G12" s="63"/>
      <c r="H12" s="65"/>
    </row>
    <row r="13" ht="25" customHeight="1" spans="1:8">
      <c r="A13" s="59">
        <v>11</v>
      </c>
      <c r="B13" s="60"/>
      <c r="C13" s="65"/>
      <c r="D13" s="60" t="s">
        <v>65</v>
      </c>
      <c r="E13" s="64" t="s">
        <v>64</v>
      </c>
      <c r="F13" s="64">
        <v>244</v>
      </c>
      <c r="G13" s="63"/>
      <c r="H13" s="65"/>
    </row>
    <row r="14" ht="25" customHeight="1" spans="1:8">
      <c r="A14" s="59">
        <v>12</v>
      </c>
      <c r="B14" s="60"/>
      <c r="C14" s="65"/>
      <c r="D14" s="60" t="s">
        <v>66</v>
      </c>
      <c r="E14" s="64" t="s">
        <v>62</v>
      </c>
      <c r="F14" s="64">
        <v>298</v>
      </c>
      <c r="G14" s="63"/>
      <c r="H14" s="65"/>
    </row>
    <row r="15" ht="20" customHeight="1" spans="1:8">
      <c r="A15" s="59">
        <v>13</v>
      </c>
      <c r="B15" s="60"/>
      <c r="C15" s="65"/>
      <c r="D15" s="60" t="s">
        <v>67</v>
      </c>
      <c r="E15" s="64" t="s">
        <v>62</v>
      </c>
      <c r="F15" s="64">
        <v>262</v>
      </c>
      <c r="G15" s="63"/>
      <c r="H15" s="65"/>
    </row>
    <row r="16" ht="25" customHeight="1" spans="1:8">
      <c r="A16" s="59">
        <v>14</v>
      </c>
      <c r="B16" s="60"/>
      <c r="C16" s="65"/>
      <c r="D16" s="60" t="s">
        <v>68</v>
      </c>
      <c r="E16" s="64" t="s">
        <v>69</v>
      </c>
      <c r="F16" s="64">
        <v>255</v>
      </c>
      <c r="G16" s="63"/>
      <c r="H16" s="65"/>
    </row>
    <row r="17" ht="34" customHeight="1" spans="1:8">
      <c r="A17" s="59">
        <v>15</v>
      </c>
      <c r="B17" s="60"/>
      <c r="C17" s="65"/>
      <c r="D17" s="60" t="s">
        <v>70</v>
      </c>
      <c r="E17" s="64" t="s">
        <v>71</v>
      </c>
      <c r="F17" s="64">
        <v>290</v>
      </c>
      <c r="G17" s="63"/>
      <c r="H17" s="67"/>
    </row>
    <row r="18" ht="36" customHeight="1" spans="1:8">
      <c r="A18" s="59">
        <v>16</v>
      </c>
      <c r="B18" s="60"/>
      <c r="C18" s="65"/>
      <c r="D18" s="60" t="s">
        <v>72</v>
      </c>
      <c r="E18" s="64" t="s">
        <v>71</v>
      </c>
      <c r="F18" s="64">
        <v>350</v>
      </c>
      <c r="G18" s="63"/>
      <c r="H18" s="67"/>
    </row>
    <row r="19" ht="36" customHeight="1" spans="1:8">
      <c r="A19" s="59">
        <v>17</v>
      </c>
      <c r="B19" s="64" t="s">
        <v>73</v>
      </c>
      <c r="C19" s="64" t="s">
        <v>74</v>
      </c>
      <c r="D19" s="60" t="s">
        <v>75</v>
      </c>
      <c r="E19" s="64" t="s">
        <v>76</v>
      </c>
      <c r="F19" s="70">
        <v>295</v>
      </c>
      <c r="G19" s="63"/>
      <c r="H19" s="71"/>
    </row>
    <row r="20" ht="36" customHeight="1" spans="1:8">
      <c r="A20" s="59">
        <v>18</v>
      </c>
      <c r="B20" s="64" t="s">
        <v>77</v>
      </c>
      <c r="C20" s="64" t="s">
        <v>78</v>
      </c>
      <c r="D20" s="60" t="s">
        <v>79</v>
      </c>
      <c r="E20" s="64" t="s">
        <v>76</v>
      </c>
      <c r="F20" s="70">
        <v>131</v>
      </c>
      <c r="G20" s="72"/>
      <c r="H20" s="73" t="s">
        <v>80</v>
      </c>
    </row>
    <row r="21" ht="36" customHeight="1" spans="1:8">
      <c r="A21" s="59">
        <v>19</v>
      </c>
      <c r="B21" s="64"/>
      <c r="C21" s="64"/>
      <c r="D21" s="60" t="s">
        <v>81</v>
      </c>
      <c r="E21" s="64" t="s">
        <v>76</v>
      </c>
      <c r="F21" s="70">
        <v>102</v>
      </c>
      <c r="G21" s="74"/>
      <c r="H21" s="73"/>
    </row>
    <row r="22" ht="147" customHeight="1" spans="1:8">
      <c r="A22" s="75" t="s">
        <v>82</v>
      </c>
      <c r="B22" s="76"/>
      <c r="C22" s="76"/>
      <c r="D22" s="76"/>
      <c r="E22" s="76"/>
      <c r="F22" s="76"/>
      <c r="G22" s="76"/>
      <c r="H22" s="76"/>
    </row>
  </sheetData>
  <mergeCells count="8">
    <mergeCell ref="A1:H1"/>
    <mergeCell ref="A22:H22"/>
    <mergeCell ref="B3:B18"/>
    <mergeCell ref="B20:B21"/>
    <mergeCell ref="C3:C18"/>
    <mergeCell ref="C20:C21"/>
    <mergeCell ref="G20:G21"/>
    <mergeCell ref="H20:H21"/>
  </mergeCells>
  <pageMargins left="0.196527777777778" right="0.156944444444444" top="0.236111111111111" bottom="0.2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14"/>
  <sheetViews>
    <sheetView zoomScale="150" zoomScaleNormal="150" workbookViewId="0">
      <selection activeCell="C4" sqref="C4:C11"/>
    </sheetView>
  </sheetViews>
  <sheetFormatPr defaultColWidth="9" defaultRowHeight="14.25" customHeight="1"/>
  <cols>
    <col min="1" max="1" width="7.66666666666667" style="40" customWidth="1"/>
    <col min="2" max="2" width="7.33333333333333" style="40" customWidth="1"/>
    <col min="3" max="3" width="10.35" style="40" customWidth="1"/>
    <col min="4" max="4" width="13.6666666666667" style="40" customWidth="1"/>
    <col min="5" max="5" width="8.53333333333333" style="40" customWidth="1"/>
    <col min="6" max="7" width="9.83333333333333" style="40" customWidth="1"/>
    <col min="8" max="8" width="10" style="40" customWidth="1"/>
    <col min="9" max="9" width="12.8333333333333" style="40" customWidth="1"/>
    <col min="10" max="10" width="9.5" style="40" customWidth="1"/>
    <col min="11" max="11" width="11.3333333333333" style="40" customWidth="1"/>
    <col min="12" max="12" width="11.1833333333333" style="40" customWidth="1"/>
    <col min="13" max="13" width="9.83333333333333" style="40" customWidth="1"/>
    <col min="14" max="14" width="6.83333333333333" style="40" customWidth="1"/>
    <col min="15" max="40" width="9" style="40"/>
  </cols>
  <sheetData>
    <row r="1" s="40" customFormat="1" ht="29" customHeight="1" spans="1:14">
      <c r="A1" s="43" t="s">
        <v>83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9"/>
    </row>
    <row r="2" s="41" customFormat="1" ht="24" customHeight="1" spans="1:14">
      <c r="A2" s="44" t="s">
        <v>1</v>
      </c>
      <c r="B2" s="44" t="s">
        <v>2</v>
      </c>
      <c r="C2" s="44" t="s">
        <v>3</v>
      </c>
      <c r="D2" s="44" t="s">
        <v>4</v>
      </c>
      <c r="E2" s="44" t="s">
        <v>84</v>
      </c>
      <c r="F2" s="44" t="s">
        <v>85</v>
      </c>
      <c r="G2" s="44" t="s">
        <v>86</v>
      </c>
      <c r="H2" s="44"/>
      <c r="I2" s="44" t="s">
        <v>87</v>
      </c>
      <c r="J2" s="44"/>
      <c r="K2" s="44" t="s">
        <v>88</v>
      </c>
      <c r="L2" s="44"/>
      <c r="M2" s="50" t="s">
        <v>9</v>
      </c>
      <c r="N2" s="51"/>
    </row>
    <row r="3" s="41" customFormat="1" ht="24" customHeight="1" spans="1:14">
      <c r="A3" s="44"/>
      <c r="B3" s="44"/>
      <c r="C3" s="44"/>
      <c r="D3" s="44"/>
      <c r="E3" s="44"/>
      <c r="F3" s="44"/>
      <c r="G3" s="44" t="s">
        <v>89</v>
      </c>
      <c r="H3" s="45" t="s">
        <v>90</v>
      </c>
      <c r="I3" s="44" t="s">
        <v>89</v>
      </c>
      <c r="J3" s="45" t="s">
        <v>90</v>
      </c>
      <c r="K3" s="44" t="s">
        <v>89</v>
      </c>
      <c r="L3" s="45" t="s">
        <v>90</v>
      </c>
      <c r="M3" s="52"/>
      <c r="N3" s="51"/>
    </row>
    <row r="4" s="42" customFormat="1" ht="23" customHeight="1" spans="1:14">
      <c r="A4" s="6">
        <v>1</v>
      </c>
      <c r="B4" s="6" t="s">
        <v>91</v>
      </c>
      <c r="C4" s="6" t="s">
        <v>52</v>
      </c>
      <c r="D4" s="6" t="s">
        <v>77</v>
      </c>
      <c r="E4" s="6">
        <v>420</v>
      </c>
      <c r="F4" s="6">
        <v>6</v>
      </c>
      <c r="G4" s="46">
        <v>0.2</v>
      </c>
      <c r="H4" s="47"/>
      <c r="I4" s="46">
        <v>0.1</v>
      </c>
      <c r="J4" s="47"/>
      <c r="K4" s="46">
        <v>0.7</v>
      </c>
      <c r="L4" s="47"/>
      <c r="M4" s="47"/>
      <c r="N4" s="53"/>
    </row>
    <row r="5" s="42" customFormat="1" ht="24" customHeight="1" spans="1:14">
      <c r="A5" s="6">
        <v>2</v>
      </c>
      <c r="B5" s="6"/>
      <c r="C5" s="6"/>
      <c r="D5" s="6" t="s">
        <v>92</v>
      </c>
      <c r="E5" s="6">
        <v>415</v>
      </c>
      <c r="F5" s="6">
        <v>6</v>
      </c>
      <c r="G5" s="46"/>
      <c r="H5" s="47"/>
      <c r="I5" s="46"/>
      <c r="J5" s="6"/>
      <c r="K5" s="46"/>
      <c r="L5" s="47"/>
      <c r="M5" s="47"/>
      <c r="N5" s="53"/>
    </row>
    <row r="6" s="42" customFormat="1" ht="24" customHeight="1" spans="1:14">
      <c r="A6" s="6">
        <v>3</v>
      </c>
      <c r="B6" s="6"/>
      <c r="C6" s="6"/>
      <c r="D6" s="6" t="s">
        <v>93</v>
      </c>
      <c r="E6" s="6">
        <v>280</v>
      </c>
      <c r="F6" s="6">
        <v>4</v>
      </c>
      <c r="G6" s="46"/>
      <c r="H6" s="47"/>
      <c r="I6" s="46"/>
      <c r="J6" s="6"/>
      <c r="K6" s="46"/>
      <c r="L6" s="47"/>
      <c r="M6" s="47"/>
      <c r="N6" s="53"/>
    </row>
    <row r="7" s="42" customFormat="1" ht="24" customHeight="1" spans="1:14">
      <c r="A7" s="6">
        <v>4</v>
      </c>
      <c r="B7" s="6"/>
      <c r="C7" s="6"/>
      <c r="D7" s="6" t="s">
        <v>94</v>
      </c>
      <c r="E7" s="6">
        <v>400</v>
      </c>
      <c r="F7" s="6">
        <v>5.5</v>
      </c>
      <c r="G7" s="46"/>
      <c r="H7" s="47"/>
      <c r="I7" s="46"/>
      <c r="J7" s="6"/>
      <c r="K7" s="46"/>
      <c r="L7" s="47"/>
      <c r="M7" s="47"/>
      <c r="N7" s="53"/>
    </row>
    <row r="8" s="42" customFormat="1" ht="24" customHeight="1" spans="1:14">
      <c r="A8" s="6">
        <v>5</v>
      </c>
      <c r="B8" s="6"/>
      <c r="C8" s="6"/>
      <c r="D8" s="6" t="s">
        <v>95</v>
      </c>
      <c r="E8" s="6">
        <v>400</v>
      </c>
      <c r="F8" s="6">
        <v>5.5</v>
      </c>
      <c r="G8" s="46"/>
      <c r="H8" s="47"/>
      <c r="I8" s="46"/>
      <c r="J8" s="6"/>
      <c r="K8" s="46"/>
      <c r="L8" s="47"/>
      <c r="M8" s="47"/>
      <c r="N8" s="53"/>
    </row>
    <row r="9" s="42" customFormat="1" ht="24" customHeight="1" spans="1:14">
      <c r="A9" s="6">
        <v>6</v>
      </c>
      <c r="B9" s="6"/>
      <c r="C9" s="6"/>
      <c r="D9" s="6" t="s">
        <v>96</v>
      </c>
      <c r="E9" s="6">
        <v>230</v>
      </c>
      <c r="F9" s="6">
        <v>3.5</v>
      </c>
      <c r="G9" s="46"/>
      <c r="H9" s="47"/>
      <c r="I9" s="46"/>
      <c r="J9" s="6"/>
      <c r="K9" s="46"/>
      <c r="L9" s="6"/>
      <c r="M9" s="6"/>
      <c r="N9" s="54"/>
    </row>
    <row r="10" s="42" customFormat="1" ht="24" customHeight="1" spans="1:14">
      <c r="A10" s="6">
        <v>7</v>
      </c>
      <c r="B10" s="6"/>
      <c r="C10" s="6"/>
      <c r="D10" s="6" t="s">
        <v>97</v>
      </c>
      <c r="E10" s="6">
        <v>350</v>
      </c>
      <c r="F10" s="6">
        <v>5</v>
      </c>
      <c r="G10" s="46"/>
      <c r="H10" s="47"/>
      <c r="I10" s="46"/>
      <c r="J10" s="6"/>
      <c r="K10" s="46"/>
      <c r="L10" s="6"/>
      <c r="M10" s="6"/>
      <c r="N10" s="54"/>
    </row>
    <row r="11" s="42" customFormat="1" ht="24" customHeight="1" spans="1:14">
      <c r="A11" s="6">
        <v>8</v>
      </c>
      <c r="B11" s="6"/>
      <c r="C11" s="6"/>
      <c r="D11" s="6" t="s">
        <v>98</v>
      </c>
      <c r="E11" s="6">
        <v>420</v>
      </c>
      <c r="F11" s="6">
        <v>6</v>
      </c>
      <c r="G11" s="46"/>
      <c r="H11" s="47"/>
      <c r="I11" s="46"/>
      <c r="J11" s="6"/>
      <c r="K11" s="46"/>
      <c r="L11" s="6"/>
      <c r="M11" s="6"/>
      <c r="N11" s="54"/>
    </row>
    <row r="12" s="42" customFormat="1" ht="24" customHeight="1" spans="1:14">
      <c r="A12" s="6" t="s">
        <v>99</v>
      </c>
      <c r="B12" s="6"/>
      <c r="C12" s="6"/>
      <c r="D12" s="6"/>
      <c r="E12" s="6"/>
      <c r="F12" s="6"/>
      <c r="G12" s="47">
        <f>SUM(H4:H11)*20%</f>
        <v>0</v>
      </c>
      <c r="H12" s="47"/>
      <c r="I12" s="47">
        <f>SUM(J4:J11)*20%</f>
        <v>0</v>
      </c>
      <c r="J12" s="47"/>
      <c r="K12" s="47">
        <f>SUM(L4:L11)*20%</f>
        <v>0</v>
      </c>
      <c r="L12" s="47"/>
      <c r="M12" s="6"/>
      <c r="N12" s="54"/>
    </row>
    <row r="13" s="42" customFormat="1" ht="24" customHeight="1" spans="1:14">
      <c r="A13" s="6" t="s">
        <v>100</v>
      </c>
      <c r="B13" s="6"/>
      <c r="C13" s="6"/>
      <c r="D13" s="6"/>
      <c r="E13" s="6"/>
      <c r="F13" s="6"/>
      <c r="G13" s="6">
        <f>G12+I12+K12</f>
        <v>0</v>
      </c>
      <c r="H13" s="6"/>
      <c r="I13" s="6"/>
      <c r="J13" s="6"/>
      <c r="K13" s="6"/>
      <c r="L13" s="6"/>
      <c r="M13" s="6"/>
      <c r="N13" s="54"/>
    </row>
    <row r="14" s="40" customFormat="1" ht="86" customHeight="1" spans="1:14">
      <c r="A14" s="48" t="s">
        <v>101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55"/>
    </row>
  </sheetData>
  <mergeCells count="23">
    <mergeCell ref="A1:M1"/>
    <mergeCell ref="G2:H2"/>
    <mergeCell ref="I2:J2"/>
    <mergeCell ref="K2:L2"/>
    <mergeCell ref="A12:F12"/>
    <mergeCell ref="G12:H12"/>
    <mergeCell ref="I12:J12"/>
    <mergeCell ref="K12:L12"/>
    <mergeCell ref="A13:F13"/>
    <mergeCell ref="G13:L13"/>
    <mergeCell ref="A14:M14"/>
    <mergeCell ref="A2:A3"/>
    <mergeCell ref="B2:B3"/>
    <mergeCell ref="B4:B11"/>
    <mergeCell ref="C2:C3"/>
    <mergeCell ref="C4:C11"/>
    <mergeCell ref="D2:D3"/>
    <mergeCell ref="E2:E3"/>
    <mergeCell ref="F2:F3"/>
    <mergeCell ref="G4:G11"/>
    <mergeCell ref="I4:I11"/>
    <mergeCell ref="K4:K11"/>
    <mergeCell ref="M2:M3"/>
  </mergeCells>
  <printOptions horizontalCentered="1"/>
  <pageMargins left="0.236111111111111" right="0.118055555555556" top="0.751388888888889" bottom="0.75138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6"/>
  <sheetViews>
    <sheetView zoomScale="140" zoomScaleNormal="140" workbookViewId="0">
      <selection activeCell="A6" sqref="A6:P6"/>
    </sheetView>
  </sheetViews>
  <sheetFormatPr defaultColWidth="7" defaultRowHeight="12.75" customHeight="1" outlineLevelRow="5"/>
  <cols>
    <col min="1" max="1" width="6.24166666666667" style="18" customWidth="1"/>
    <col min="2" max="2" width="10.5583333333333" style="18" customWidth="1"/>
    <col min="3" max="3" width="7" style="18"/>
    <col min="4" max="4" width="6.35833333333333" style="18" customWidth="1"/>
    <col min="5" max="6" width="9.66666666666667" style="18" customWidth="1"/>
    <col min="7" max="7" width="7.83333333333333" style="18" customWidth="1"/>
    <col min="8" max="8" width="10.175" style="18" customWidth="1"/>
    <col min="9" max="10" width="14.5833333333333" style="18" customWidth="1"/>
    <col min="11" max="11" width="14.5833333333333" style="36" customWidth="1"/>
    <col min="12" max="12" width="7" style="18"/>
    <col min="13" max="14" width="14.5833333333333" style="18" customWidth="1"/>
    <col min="15" max="15" width="16.125" style="18" customWidth="1"/>
    <col min="16" max="16" width="12.7333333333333" style="18" customWidth="1"/>
    <col min="17" max="42" width="7" style="18"/>
  </cols>
  <sheetData>
    <row r="1" s="18" customFormat="1" ht="21" customHeight="1" spans="1:16">
      <c r="A1" s="19" t="s">
        <v>102</v>
      </c>
      <c r="B1" s="19"/>
      <c r="C1" s="19"/>
      <c r="D1" s="19"/>
      <c r="E1" s="19"/>
      <c r="F1" s="19"/>
      <c r="G1" s="19"/>
      <c r="H1" s="19"/>
      <c r="I1" s="19"/>
      <c r="J1" s="19"/>
      <c r="K1" s="37"/>
      <c r="L1" s="19"/>
      <c r="M1" s="19"/>
      <c r="N1" s="19"/>
      <c r="O1" s="19"/>
      <c r="P1" s="19"/>
    </row>
    <row r="2" s="18" customFormat="1" ht="32" customHeight="1" spans="1:16">
      <c r="A2" s="15" t="s">
        <v>1</v>
      </c>
      <c r="B2" s="15" t="s">
        <v>103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104</v>
      </c>
      <c r="I2" s="15"/>
      <c r="J2" s="15"/>
      <c r="K2" s="27"/>
      <c r="L2" s="15"/>
      <c r="M2" s="15"/>
      <c r="N2" s="15"/>
      <c r="O2" s="15"/>
      <c r="P2" s="33" t="s">
        <v>9</v>
      </c>
    </row>
    <row r="3" s="18" customFormat="1" ht="34" customHeight="1" spans="1:16">
      <c r="A3" s="15"/>
      <c r="B3" s="15"/>
      <c r="C3" s="15"/>
      <c r="D3" s="15"/>
      <c r="E3" s="15"/>
      <c r="F3" s="21"/>
      <c r="G3" s="21"/>
      <c r="H3" s="15" t="s">
        <v>105</v>
      </c>
      <c r="I3" s="15"/>
      <c r="J3" s="15"/>
      <c r="K3" s="27"/>
      <c r="L3" s="15" t="s">
        <v>106</v>
      </c>
      <c r="M3" s="15"/>
      <c r="N3" s="15"/>
      <c r="O3" s="15"/>
      <c r="P3" s="38"/>
    </row>
    <row r="4" s="18" customFormat="1" ht="72" customHeight="1" spans="1:16">
      <c r="A4" s="15"/>
      <c r="B4" s="15"/>
      <c r="C4" s="15"/>
      <c r="D4" s="15"/>
      <c r="E4" s="15"/>
      <c r="F4" s="21"/>
      <c r="G4" s="21"/>
      <c r="H4" s="15" t="s">
        <v>107</v>
      </c>
      <c r="I4" s="15" t="s">
        <v>108</v>
      </c>
      <c r="J4" s="15" t="s">
        <v>109</v>
      </c>
      <c r="K4" s="27" t="s">
        <v>110</v>
      </c>
      <c r="L4" s="15" t="s">
        <v>107</v>
      </c>
      <c r="M4" s="15" t="s">
        <v>108</v>
      </c>
      <c r="N4" s="15" t="s">
        <v>109</v>
      </c>
      <c r="O4" s="27" t="s">
        <v>110</v>
      </c>
      <c r="P4" s="34"/>
    </row>
    <row r="5" s="18" customFormat="1" ht="90" customHeight="1" spans="1:16">
      <c r="A5" s="22">
        <v>1</v>
      </c>
      <c r="B5" s="6" t="s">
        <v>111</v>
      </c>
      <c r="C5" s="6" t="s">
        <v>112</v>
      </c>
      <c r="D5" s="6" t="s">
        <v>51</v>
      </c>
      <c r="E5" s="6" t="s">
        <v>113</v>
      </c>
      <c r="F5" s="6" t="s">
        <v>114</v>
      </c>
      <c r="G5" s="6" t="s">
        <v>115</v>
      </c>
      <c r="H5" s="24"/>
      <c r="I5" s="24"/>
      <c r="J5" s="24"/>
      <c r="K5" s="28">
        <f>(H5+I5)*90%+(J5*10%)</f>
        <v>0</v>
      </c>
      <c r="L5" s="24"/>
      <c r="M5" s="24"/>
      <c r="N5" s="24"/>
      <c r="O5" s="28">
        <f>(L5+M5)*90%+(N5*10%)</f>
        <v>0</v>
      </c>
      <c r="P5" s="35"/>
    </row>
    <row r="6" s="18" customFormat="1" ht="153" customHeight="1" spans="1:16">
      <c r="A6" s="25" t="s">
        <v>116</v>
      </c>
      <c r="B6" s="25"/>
      <c r="C6" s="25"/>
      <c r="D6" s="25"/>
      <c r="E6" s="25"/>
      <c r="F6" s="25"/>
      <c r="G6" s="25"/>
      <c r="H6" s="25"/>
      <c r="I6" s="25"/>
      <c r="J6" s="25"/>
      <c r="K6" s="39"/>
      <c r="L6" s="25"/>
      <c r="M6" s="25"/>
      <c r="N6" s="25"/>
      <c r="O6" s="25"/>
      <c r="P6" s="25"/>
    </row>
  </sheetData>
  <mergeCells count="13">
    <mergeCell ref="A1:P1"/>
    <mergeCell ref="H2:O2"/>
    <mergeCell ref="H3:K3"/>
    <mergeCell ref="L3:O3"/>
    <mergeCell ref="A6:P6"/>
    <mergeCell ref="A2:A4"/>
    <mergeCell ref="B2:B4"/>
    <mergeCell ref="C2:C4"/>
    <mergeCell ref="D2:D4"/>
    <mergeCell ref="E2:E4"/>
    <mergeCell ref="F2:F4"/>
    <mergeCell ref="G2:G4"/>
    <mergeCell ref="P2:P4"/>
  </mergeCells>
  <printOptions horizontalCentered="1"/>
  <pageMargins left="0.156944444444444" right="0.354166666666667" top="0.751388888888889" bottom="0.751388888888889" header="0.298611111111111" footer="0.298611111111111"/>
  <pageSetup paperSize="9" scale="7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7"/>
  <sheetViews>
    <sheetView zoomScale="150" zoomScaleNormal="150" topLeftCell="A4" workbookViewId="0">
      <selection activeCell="L5" sqref="L5:L6"/>
    </sheetView>
  </sheetViews>
  <sheetFormatPr defaultColWidth="7" defaultRowHeight="12.75" customHeight="1" outlineLevelRow="6"/>
  <cols>
    <col min="1" max="1" width="4.08333333333333" style="18" customWidth="1"/>
    <col min="2" max="2" width="10.1666666666667" style="18" customWidth="1"/>
    <col min="3" max="3" width="7" style="18"/>
    <col min="4" max="4" width="9.08333333333333" style="18" customWidth="1"/>
    <col min="5" max="6" width="8.83333333333333" style="18" customWidth="1"/>
    <col min="7" max="7" width="7.83333333333333" style="18" customWidth="1"/>
    <col min="8" max="8" width="7.58333333333333" style="18" customWidth="1"/>
    <col min="9" max="9" width="8" style="18" customWidth="1"/>
    <col min="10" max="10" width="10" style="18" customWidth="1"/>
    <col min="11" max="11" width="12.9166666666667" style="18" customWidth="1"/>
    <col min="12" max="12" width="7.5" style="18" customWidth="1"/>
    <col min="13" max="13" width="7.33333333333333" style="18" customWidth="1"/>
    <col min="14" max="14" width="9.08333333333333" style="18" customWidth="1"/>
    <col min="15" max="15" width="11.0833333333333" style="18" customWidth="1"/>
    <col min="16" max="16" width="14" style="18" customWidth="1"/>
    <col min="17" max="17" width="7.91666666666667" style="18" customWidth="1"/>
    <col min="18" max="44" width="7" style="18"/>
  </cols>
  <sheetData>
    <row r="1" s="18" customFormat="1" ht="30" customHeight="1" spans="1:18">
      <c r="A1" s="19" t="s">
        <v>117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="18" customFormat="1" ht="27" customHeight="1" spans="1:18">
      <c r="A2" s="15" t="s">
        <v>1</v>
      </c>
      <c r="B2" s="15" t="s">
        <v>103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20" t="s">
        <v>104</v>
      </c>
      <c r="I2" s="26"/>
      <c r="J2" s="26"/>
      <c r="K2" s="26"/>
      <c r="L2" s="26"/>
      <c r="M2" s="26"/>
      <c r="N2" s="26"/>
      <c r="O2" s="26"/>
      <c r="P2" s="26"/>
      <c r="Q2" s="31"/>
      <c r="R2" s="32" t="s">
        <v>9</v>
      </c>
    </row>
    <row r="3" s="18" customFormat="1" ht="37" customHeight="1" spans="1:18">
      <c r="A3" s="15"/>
      <c r="B3" s="15"/>
      <c r="C3" s="15"/>
      <c r="D3" s="15"/>
      <c r="E3" s="15"/>
      <c r="F3" s="21"/>
      <c r="G3" s="21"/>
      <c r="H3" s="20" t="s">
        <v>105</v>
      </c>
      <c r="I3" s="26"/>
      <c r="J3" s="26"/>
      <c r="K3" s="26"/>
      <c r="L3" s="26"/>
      <c r="M3" s="20" t="s">
        <v>106</v>
      </c>
      <c r="N3" s="26"/>
      <c r="O3" s="26"/>
      <c r="P3" s="26"/>
      <c r="Q3" s="31"/>
      <c r="R3" s="32"/>
    </row>
    <row r="4" s="18" customFormat="1" ht="89" customHeight="1" spans="1:18">
      <c r="A4" s="15"/>
      <c r="B4" s="15"/>
      <c r="C4" s="15"/>
      <c r="D4" s="15"/>
      <c r="E4" s="15"/>
      <c r="F4" s="21"/>
      <c r="G4" s="21"/>
      <c r="H4" s="15" t="s">
        <v>107</v>
      </c>
      <c r="I4" s="15" t="s">
        <v>108</v>
      </c>
      <c r="J4" s="15" t="s">
        <v>109</v>
      </c>
      <c r="K4" s="27" t="s">
        <v>118</v>
      </c>
      <c r="L4" s="27" t="s">
        <v>119</v>
      </c>
      <c r="M4" s="27" t="s">
        <v>107</v>
      </c>
      <c r="N4" s="27" t="s">
        <v>108</v>
      </c>
      <c r="O4" s="27" t="s">
        <v>109</v>
      </c>
      <c r="P4" s="27" t="s">
        <v>118</v>
      </c>
      <c r="Q4" s="27" t="s">
        <v>119</v>
      </c>
      <c r="R4" s="32"/>
    </row>
    <row r="5" s="18" customFormat="1" ht="62" customHeight="1" spans="1:18">
      <c r="A5" s="22">
        <v>1</v>
      </c>
      <c r="B5" s="6" t="s">
        <v>111</v>
      </c>
      <c r="C5" s="6" t="s">
        <v>120</v>
      </c>
      <c r="D5" s="6" t="s">
        <v>73</v>
      </c>
      <c r="E5" s="6" t="s">
        <v>121</v>
      </c>
      <c r="F5" s="6" t="s">
        <v>114</v>
      </c>
      <c r="G5" s="6" t="s">
        <v>115</v>
      </c>
      <c r="H5" s="15"/>
      <c r="I5" s="15"/>
      <c r="J5" s="15"/>
      <c r="K5" s="28">
        <f>(H5+I5)*90%+(J5*10%)</f>
        <v>0</v>
      </c>
      <c r="L5" s="29">
        <f>K5+K6</f>
        <v>0</v>
      </c>
      <c r="M5" s="27"/>
      <c r="N5" s="27"/>
      <c r="O5" s="27"/>
      <c r="P5" s="28">
        <f>(M5+N5)*90%+(O5*10%)</f>
        <v>0</v>
      </c>
      <c r="Q5" s="33">
        <f>P5+P6</f>
        <v>0</v>
      </c>
      <c r="R5" s="32"/>
    </row>
    <row r="6" s="18" customFormat="1" ht="72" customHeight="1" spans="1:18">
      <c r="A6" s="23">
        <v>2</v>
      </c>
      <c r="B6" s="6" t="s">
        <v>111</v>
      </c>
      <c r="C6" s="6" t="s">
        <v>122</v>
      </c>
      <c r="D6" s="6" t="s">
        <v>73</v>
      </c>
      <c r="E6" s="6" t="s">
        <v>123</v>
      </c>
      <c r="F6" s="6" t="s">
        <v>114</v>
      </c>
      <c r="G6" s="6" t="s">
        <v>124</v>
      </c>
      <c r="H6" s="24"/>
      <c r="I6" s="24"/>
      <c r="J6" s="24"/>
      <c r="K6" s="28">
        <f>(H6+I6)*90%+(J6*10%)</f>
        <v>0</v>
      </c>
      <c r="L6" s="30"/>
      <c r="M6" s="28"/>
      <c r="N6" s="28"/>
      <c r="O6" s="28"/>
      <c r="P6" s="28">
        <f>(M6+N6)*90%+(O6*10%)</f>
        <v>0</v>
      </c>
      <c r="Q6" s="34"/>
      <c r="R6" s="35"/>
    </row>
    <row r="7" s="18" customFormat="1" ht="135" customHeight="1" spans="1:18">
      <c r="A7" s="25" t="s">
        <v>116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</sheetData>
  <mergeCells count="15">
    <mergeCell ref="A1:R1"/>
    <mergeCell ref="H2:Q2"/>
    <mergeCell ref="H3:L3"/>
    <mergeCell ref="M3:Q3"/>
    <mergeCell ref="A7:R7"/>
    <mergeCell ref="A2:A4"/>
    <mergeCell ref="B2:B4"/>
    <mergeCell ref="C2:C4"/>
    <mergeCell ref="D2:D4"/>
    <mergeCell ref="E2:E4"/>
    <mergeCell ref="F2:F4"/>
    <mergeCell ref="G2:G4"/>
    <mergeCell ref="L5:L6"/>
    <mergeCell ref="Q5:Q6"/>
    <mergeCell ref="R2:R4"/>
  </mergeCells>
  <printOptions horizontalCentered="1"/>
  <pageMargins left="0.0388888888888889" right="0.156944444444444" top="0.751388888888889" bottom="0.751388888888889" header="0.298611111111111" footer="0.298611111111111"/>
  <pageSetup paperSize="9" scale="7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6"/>
  <sheetViews>
    <sheetView workbookViewId="0">
      <selection activeCell="A1" sqref="A1:AC1"/>
    </sheetView>
  </sheetViews>
  <sheetFormatPr defaultColWidth="9" defaultRowHeight="13.5" customHeight="1" outlineLevelRow="5"/>
  <cols>
    <col min="8" max="8" width="0.833333333333333" style="3" customWidth="1"/>
    <col min="10" max="10" width="1.66666666666667" style="3" customWidth="1"/>
    <col min="12" max="12" width="0.666666666666667" style="3" customWidth="1"/>
  </cols>
  <sheetData>
    <row r="1" s="1" customFormat="1" ht="27" customHeight="1" spans="1:29">
      <c r="A1" s="4" t="s">
        <v>125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21.95" customHeight="1" spans="1:4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126</v>
      </c>
      <c r="G2" s="8" t="s">
        <v>127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3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ht="69" customHeight="1" spans="1:40">
      <c r="A3" s="5"/>
      <c r="B3" s="6"/>
      <c r="C3" s="6"/>
      <c r="D3" s="6"/>
      <c r="E3" s="6"/>
      <c r="F3" s="7"/>
      <c r="G3" s="10" t="s">
        <v>128</v>
      </c>
      <c r="H3" s="11"/>
      <c r="I3" s="11"/>
      <c r="J3" s="12"/>
      <c r="K3" s="10" t="s">
        <v>129</v>
      </c>
      <c r="L3" s="11"/>
      <c r="M3" s="12"/>
      <c r="N3" s="6" t="s">
        <v>130</v>
      </c>
      <c r="O3" s="6"/>
      <c r="P3" s="6" t="s">
        <v>131</v>
      </c>
      <c r="Q3" s="6"/>
      <c r="R3" s="7" t="s">
        <v>132</v>
      </c>
      <c r="S3" s="7"/>
      <c r="T3" s="7" t="s">
        <v>133</v>
      </c>
      <c r="U3" s="7"/>
      <c r="V3" s="7" t="s">
        <v>134</v>
      </c>
      <c r="W3" s="7"/>
      <c r="X3" s="7" t="s">
        <v>135</v>
      </c>
      <c r="Y3" s="7"/>
      <c r="Z3" s="7" t="s">
        <v>136</v>
      </c>
      <c r="AA3" s="7"/>
      <c r="AB3" s="10" t="s">
        <v>137</v>
      </c>
      <c r="AC3" s="12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ht="44" customHeight="1" spans="1:40">
      <c r="A4" s="5"/>
      <c r="B4" s="6"/>
      <c r="C4" s="6"/>
      <c r="D4" s="6"/>
      <c r="E4" s="6"/>
      <c r="F4" s="7"/>
      <c r="G4" s="10" t="s">
        <v>138</v>
      </c>
      <c r="H4" s="12"/>
      <c r="I4" s="10" t="s">
        <v>139</v>
      </c>
      <c r="J4" s="12"/>
      <c r="K4" s="10" t="s">
        <v>138</v>
      </c>
      <c r="L4" s="12"/>
      <c r="M4" s="7" t="s">
        <v>139</v>
      </c>
      <c r="N4" s="7" t="s">
        <v>138</v>
      </c>
      <c r="O4" s="7" t="s">
        <v>139</v>
      </c>
      <c r="P4" s="7" t="s">
        <v>138</v>
      </c>
      <c r="Q4" s="7" t="s">
        <v>139</v>
      </c>
      <c r="R4" s="7" t="s">
        <v>138</v>
      </c>
      <c r="S4" s="7" t="s">
        <v>139</v>
      </c>
      <c r="T4" s="7" t="s">
        <v>138</v>
      </c>
      <c r="U4" s="7" t="s">
        <v>139</v>
      </c>
      <c r="V4" s="7" t="s">
        <v>138</v>
      </c>
      <c r="W4" s="7" t="s">
        <v>139</v>
      </c>
      <c r="X4" s="7" t="s">
        <v>138</v>
      </c>
      <c r="Y4" s="7" t="s">
        <v>139</v>
      </c>
      <c r="Z4" s="7" t="s">
        <v>138</v>
      </c>
      <c r="AA4" s="7" t="s">
        <v>139</v>
      </c>
      <c r="AB4" s="7" t="s">
        <v>138</v>
      </c>
      <c r="AC4" s="7" t="s">
        <v>139</v>
      </c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</row>
    <row r="5" s="2" customFormat="1" ht="59.1" customHeight="1" spans="1:29">
      <c r="A5" s="7">
        <v>1</v>
      </c>
      <c r="B5" s="6" t="s">
        <v>140</v>
      </c>
      <c r="C5" s="6" t="s">
        <v>120</v>
      </c>
      <c r="D5" s="6" t="s">
        <v>91</v>
      </c>
      <c r="E5" s="6" t="s">
        <v>114</v>
      </c>
      <c r="F5" s="6" t="s">
        <v>114</v>
      </c>
      <c r="G5" s="8"/>
      <c r="H5" s="13"/>
      <c r="I5" s="8"/>
      <c r="J5" s="13"/>
      <c r="K5" s="8"/>
      <c r="L5" s="13"/>
      <c r="M5" s="8"/>
      <c r="N5" s="15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ht="200" customHeight="1" spans="1:40">
      <c r="A6" s="14" t="s">
        <v>141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</sheetData>
  <mergeCells count="25">
    <mergeCell ref="A1:AC1"/>
    <mergeCell ref="G2:AC2"/>
    <mergeCell ref="G3:J3"/>
    <mergeCell ref="K3:M3"/>
    <mergeCell ref="N3:O3"/>
    <mergeCell ref="P3:Q3"/>
    <mergeCell ref="R3:S3"/>
    <mergeCell ref="T3:U3"/>
    <mergeCell ref="V3:W3"/>
    <mergeCell ref="X3:Y3"/>
    <mergeCell ref="Z3:AA3"/>
    <mergeCell ref="AB3:AC3"/>
    <mergeCell ref="G4:H4"/>
    <mergeCell ref="I4:J4"/>
    <mergeCell ref="K4:L4"/>
    <mergeCell ref="G5:H5"/>
    <mergeCell ref="I5:J5"/>
    <mergeCell ref="K5:L5"/>
    <mergeCell ref="A6:AC6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标段1</vt:lpstr>
      <vt:lpstr>标段2</vt:lpstr>
      <vt:lpstr>标段3</vt:lpstr>
      <vt:lpstr>标段4</vt:lpstr>
      <vt:lpstr>标段5</vt:lpstr>
      <vt:lpstr>深圳不固定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caiwxi</cp:lastModifiedBy>
  <dcterms:created xsi:type="dcterms:W3CDTF">2006-09-16T00:00:00Z</dcterms:created>
  <dcterms:modified xsi:type="dcterms:W3CDTF">2024-08-05T06:38:15Z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D35253E395FF41B3B36F2A1A8922CECA</vt:lpwstr>
  </property>
  <property fmtid="{D5CDD505-2E9C-101B-9397-08002B2CF9AE}" pid="3" name="KSOProductBuildVer">
    <vt:lpwstr>2052-11.8.2.12118</vt:lpwstr>
  </property>
</Properties>
</file>