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3545" windowHeight="1237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Sheet1!$A$1:$J$24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11" name="ID_F622BCC7081A4A0289F5C005C05D65A4"/>
        <xdr:cNvPicPr/>
      </xdr:nvPicPr>
      <xdr:blipFill>
        <a:blip r:embed="rId1"/>
        <a:stretch>
          <a:fillRect/>
        </a:stretch>
      </xdr:blipFill>
      <xdr:spPr>
        <a:xfrm>
          <a:off x="7329805" y="34933255"/>
          <a:ext cx="1139825" cy="68262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04" name="ID_CF4627F3B9584FE79FB5EE45426AFCC2"/>
        <xdr:cNvPicPr/>
      </xdr:nvPicPr>
      <xdr:blipFill>
        <a:blip r:embed="rId2"/>
        <a:stretch>
          <a:fillRect/>
        </a:stretch>
      </xdr:blipFill>
      <xdr:spPr>
        <a:xfrm>
          <a:off x="7358380" y="29672915"/>
          <a:ext cx="1192530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67" name="ID_A4B939889B5A4E04BB364B0F3ADFC6FD" descr="微信图片_20191206173140"/>
        <xdr:cNvPicPr/>
      </xdr:nvPicPr>
      <xdr:blipFill>
        <a:blip r:embed="rId3"/>
        <a:stretch>
          <a:fillRect/>
        </a:stretch>
      </xdr:blipFill>
      <xdr:spPr>
        <a:xfrm>
          <a:off x="7272655" y="7152640"/>
          <a:ext cx="1210945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00" name="ID_C474CE3487794749AC33D599A6E06CE0" descr="微信截图_20201124161015"/>
        <xdr:cNvPicPr/>
      </xdr:nvPicPr>
      <xdr:blipFill>
        <a:blip r:embed="rId4"/>
        <a:stretch>
          <a:fillRect/>
        </a:stretch>
      </xdr:blipFill>
      <xdr:spPr>
        <a:xfrm>
          <a:off x="7291705" y="27400885"/>
          <a:ext cx="1115695" cy="726440"/>
        </a:xfrm>
        <a:prstGeom prst="rect">
          <a:avLst/>
        </a:prstGeom>
      </xdr:spPr>
    </xdr:pic>
  </etc:cellImage>
  <etc:cellImage>
    <xdr:pic>
      <xdr:nvPicPr>
        <xdr:cNvPr id="273" name="ID_346898DBCEEB4EB1A46BAB8C3D760C4C"/>
        <xdr:cNvPicPr/>
      </xdr:nvPicPr>
      <xdr:blipFill>
        <a:blip r:embed="rId5"/>
        <a:stretch>
          <a:fillRect/>
        </a:stretch>
      </xdr:blipFill>
      <xdr:spPr>
        <a:xfrm>
          <a:off x="7291705" y="10901045"/>
          <a:ext cx="1191260" cy="73279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81" name="ID_B6E258F790404AF2AC10B323E0D2E915"/>
        <xdr:cNvPicPr/>
      </xdr:nvPicPr>
      <xdr:blipFill>
        <a:blip r:embed="rId6"/>
        <a:stretch>
          <a:fillRect/>
        </a:stretch>
      </xdr:blipFill>
      <xdr:spPr>
        <a:xfrm>
          <a:off x="7329805" y="15447010"/>
          <a:ext cx="1228725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82" name="ID_724083229FD7499C8FE5A494DC341E82"/>
        <xdr:cNvPicPr/>
      </xdr:nvPicPr>
      <xdr:blipFill>
        <a:blip r:embed="rId6"/>
        <a:stretch>
          <a:fillRect/>
        </a:stretch>
      </xdr:blipFill>
      <xdr:spPr>
        <a:xfrm>
          <a:off x="7329805" y="16201390"/>
          <a:ext cx="1228725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91" name="ID_36A2DAA2124F482C81F77F11496A0E5F"/>
        <xdr:cNvPicPr/>
      </xdr:nvPicPr>
      <xdr:blipFill>
        <a:blip r:embed="rId7"/>
        <a:stretch>
          <a:fillRect/>
        </a:stretch>
      </xdr:blipFill>
      <xdr:spPr>
        <a:xfrm>
          <a:off x="7339330" y="22156420"/>
          <a:ext cx="1183640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18" name="ID_7EF2F6A1541748BFBA17B4E6D7C14755"/>
        <xdr:cNvPicPr/>
      </xdr:nvPicPr>
      <xdr:blipFill>
        <a:blip r:embed="rId8"/>
        <a:stretch>
          <a:fillRect/>
        </a:stretch>
      </xdr:blipFill>
      <xdr:spPr>
        <a:xfrm>
          <a:off x="7329805" y="40159305"/>
          <a:ext cx="1152525" cy="67246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02" name="ID_072D44F6C9CB49A2B35C4E193DB3D61F" descr="微信截图_20201124161015"/>
        <xdr:cNvPicPr/>
      </xdr:nvPicPr>
      <xdr:blipFill>
        <a:blip r:embed="rId9"/>
        <a:stretch>
          <a:fillRect/>
        </a:stretch>
      </xdr:blipFill>
      <xdr:spPr>
        <a:xfrm>
          <a:off x="7272655" y="28184475"/>
          <a:ext cx="1210310" cy="662940"/>
        </a:xfrm>
        <a:prstGeom prst="rect">
          <a:avLst/>
        </a:prstGeom>
      </xdr:spPr>
    </xdr:pic>
  </etc:cellImage>
  <etc:cellImage>
    <xdr:pic>
      <xdr:nvPicPr>
        <xdr:cNvPr id="303" name="ID_8F1A9CABD3EC48D2A4AE850B0483F247" descr="微信截图_20201124161015"/>
        <xdr:cNvPicPr/>
      </xdr:nvPicPr>
      <xdr:blipFill>
        <a:blip r:embed="rId10"/>
        <a:stretch>
          <a:fillRect/>
        </a:stretch>
      </xdr:blipFill>
      <xdr:spPr>
        <a:xfrm>
          <a:off x="7291705" y="28905200"/>
          <a:ext cx="1210310" cy="726440"/>
        </a:xfrm>
        <a:prstGeom prst="rect">
          <a:avLst/>
        </a:prstGeom>
      </xdr:spPr>
    </xdr:pic>
  </etc:cellImage>
  <etc:cellImage>
    <xdr:pic>
      <xdr:nvPicPr>
        <xdr:cNvPr id="308" name="ID_48EB6470B5B34D14BDC7C58AD467C0F2"/>
        <xdr:cNvPicPr/>
      </xdr:nvPicPr>
      <xdr:blipFill>
        <a:blip r:embed="rId11"/>
        <a:stretch>
          <a:fillRect/>
        </a:stretch>
      </xdr:blipFill>
      <xdr:spPr>
        <a:xfrm>
          <a:off x="7386955" y="32631380"/>
          <a:ext cx="1149350" cy="7264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2" name="ID_FE710B55110C4A9CBE9841457F1D0BB2" descr="750圆盒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7658735" y="144407890"/>
          <a:ext cx="490220" cy="847725"/>
        </a:xfrm>
        <a:prstGeom prst="rect">
          <a:avLst/>
        </a:prstGeom>
      </xdr:spPr>
    </xdr:pic>
  </etc:cellImage>
  <etc:cellImage>
    <xdr:pic>
      <xdr:nvPicPr>
        <xdr:cNvPr id="3" name="ID_9A84EAA2DF764C1CBC7B3E1F74144B97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460605" y="77753845"/>
          <a:ext cx="1239520" cy="83947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92" name="ID_B59C78C66DCA451A8FCC5744CF5C1030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2437110" y="61231145"/>
          <a:ext cx="1275080" cy="7315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96" name="ID_1D01FA185E0E4BA4A798019884089EEC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2460605" y="38011735"/>
          <a:ext cx="1258570" cy="72898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98" name="ID_11C62E87978C4ED0A4AAA56EBC5AECB8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 rot="5400000">
          <a:off x="12720320" y="7651115"/>
          <a:ext cx="708660" cy="125349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99" name="ID_C1918A6AC75542BC9E2C8D2F4F220E1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2450445" y="9417050"/>
          <a:ext cx="1268095" cy="7010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00" name="ID_88E8A92089CF4F1DB567A0A49EC23BD9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2451715" y="11045190"/>
          <a:ext cx="1256030" cy="7239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01" name="ID_6B9A9ADB112246AF8CFFC8A67CE9E168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2432030" y="11804015"/>
          <a:ext cx="1285240" cy="7143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03" name="ID_103C5D8C47494D3581EC9AA6717DA7CA" descr="洗碗机催干光亮剂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2461240" y="29768800"/>
          <a:ext cx="1255395" cy="742315"/>
        </a:xfrm>
        <a:prstGeom prst="rect">
          <a:avLst/>
        </a:prstGeom>
      </xdr:spPr>
    </xdr:pic>
  </etc:cellImage>
  <etc:cellImage>
    <xdr:pic>
      <xdr:nvPicPr>
        <xdr:cNvPr id="204" name="ID_14145898D284424893856645509BB4DC" descr="洗碗机清洁剂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2451080" y="30526990"/>
          <a:ext cx="1266190" cy="7143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<sst xmlns="http://schemas.openxmlformats.org/spreadsheetml/2006/main" count="84" uniqueCount="66">
  <si>
    <t>易耗品和洗涤用品参选样品清单表</t>
  </si>
  <si>
    <t>序号</t>
  </si>
  <si>
    <t>类别</t>
  </si>
  <si>
    <t>规格</t>
  </si>
  <si>
    <t>推荐品牌</t>
  </si>
  <si>
    <t>单位</t>
  </si>
  <si>
    <t>预购量/年</t>
  </si>
  <si>
    <t>单价</t>
  </si>
  <si>
    <t>小计</t>
  </si>
  <si>
    <t>报价品牌</t>
  </si>
  <si>
    <t>图片</t>
  </si>
  <si>
    <t>悠禾悠米四合一餐具包</t>
  </si>
  <si>
    <t>1包=50套、四件套（内含带节21cm碳化角筷、西式PP黑色磨砂勺、黄牛卡带单根牙签、本色双层纸巾）</t>
  </si>
  <si>
    <t>包</t>
  </si>
  <si>
    <t>一次性汤勺</t>
  </si>
  <si>
    <t>3.2*12cm</t>
  </si>
  <si>
    <t>个</t>
  </si>
  <si>
    <t>一次性透明三格盒</t>
  </si>
  <si>
    <t>22.5*19.5*3.5cm、加厚</t>
  </si>
  <si>
    <t>一次性汤碗(500)</t>
  </si>
  <si>
    <t>PP500、加厚</t>
  </si>
  <si>
    <t>一次性汤碗(750)</t>
  </si>
  <si>
    <t>PP750、加厚</t>
  </si>
  <si>
    <t>一次性直桶碗(1500)</t>
  </si>
  <si>
    <t>PP1500（加厚）</t>
  </si>
  <si>
    <t>一次性方盒(500)</t>
  </si>
  <si>
    <t>500ml</t>
  </si>
  <si>
    <t>抽纸巾</t>
  </si>
  <si>
    <t>经典款，M码（153*195mm)，3层，150抽</t>
  </si>
  <si>
    <t>维达、洁柔、清风</t>
  </si>
  <si>
    <t>南亚保鲜膜</t>
  </si>
  <si>
    <t>宽45cm，长350m</t>
  </si>
  <si>
    <t>卷</t>
  </si>
  <si>
    <t>一次性背心透明袋（30)</t>
  </si>
  <si>
    <t>30cm，加厚（2000只/包）</t>
  </si>
  <si>
    <t>一次性背心透明袋(17)</t>
  </si>
  <si>
    <t>17cm，加厚（1000只/包）</t>
  </si>
  <si>
    <t>黑色垃圾袋（小）</t>
  </si>
  <si>
    <t>60*45cm，加厚</t>
  </si>
  <si>
    <t>黑色垃圾袋（大）</t>
  </si>
  <si>
    <t>1.2m*1.4m，加厚</t>
  </si>
  <si>
    <t>洗洁精</t>
  </si>
  <si>
    <t>20kg</t>
  </si>
  <si>
    <t>立白、榄菊、高富力
（原桶，非散装）</t>
  </si>
  <si>
    <t>桶</t>
  </si>
  <si>
    <t>穗宝催干剂（洗碗机专用）</t>
  </si>
  <si>
    <t>20L/桶</t>
  </si>
  <si>
    <t>穗宝清洁剂（洗碗机专用）</t>
  </si>
  <si>
    <t>玻璃清洁剂</t>
  </si>
  <si>
    <t>650g</t>
  </si>
  <si>
    <t>威猛先生、蓝月亮、老管家</t>
  </si>
  <si>
    <t>瓶</t>
  </si>
  <si>
    <t>油污清洁剂</t>
  </si>
  <si>
    <t>威猛先生、亮净、蓝月亮</t>
  </si>
  <si>
    <t>地面清洁剂</t>
  </si>
  <si>
    <t>2kg</t>
  </si>
  <si>
    <t>威猛先生、盾王、绿伞</t>
  </si>
  <si>
    <t>便携卡式炉气罐</t>
  </si>
  <si>
    <t>250g</t>
  </si>
  <si>
    <t>岩谷、千石阿拉丁、脉鲜</t>
  </si>
  <si>
    <t>罐</t>
  </si>
  <si>
    <t>七头卡式炉</t>
  </si>
  <si>
    <t>电子打火，黑色，双防风，不锈钢防烧火盖，精铜高火直喷孔，炉架直径25cm，6600w大功率，30*20*13cm</t>
  </si>
  <si>
    <t>圆形选菜盆</t>
  </si>
  <si>
    <t>PC材质，亚克力加厚，30*10cm</t>
  </si>
  <si>
    <t>备注：1、上述采购量为每年预估数，最终结算数量以实际需求为准。
      2、该报价为完税价。
      3、若甲方需要采购的物品不在上述报价清单里列式，则价格由双方另行协商，最终由甲方确定采购。
      4、以上有推荐品牌的产品须注明报价品牌，如未按要求标注则视为报价无效。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</si>
</sst>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4"/>
      <name val="仿宋"/>
      <charset val="134"/>
    </font>
    <font>
      <b/>
      <sz val="22"/>
      <name val="仿宋"/>
      <charset val="134"/>
    </font>
    <font>
      <b/>
      <sz val="14"/>
      <name val="仿宋"/>
      <charset val="134"/>
    </font>
    <font>
      <sz val="18"/>
      <color theme="1"/>
      <name val="仿宋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5" applyNumberFormat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>
      <alignment horizontal="justify" vertical="center" wrapText="1"/>
    </xf>
    <xf numFmtId="0" fontId="4" fillId="0" borderId="1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jpe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www.wps.cn/officeDocument/2020/cellImage" Target="cellimag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25"/>
  <sheetViews>
    <sheetView tabSelected="1" zoomScale="81" zoomScaleNormal="81" workbookViewId="0">
      <selection activeCell="A1" sqref="$A1:$XFD1048576"/>
    </sheetView>
  </sheetViews>
  <sheetFormatPr defaultColWidth="11.5" defaultRowHeight="69" customHeight="1"/>
  <cols>
    <col min="1" max="1" width="7.25833333333333" style="2" customWidth="1"/>
    <col min="2" max="2" width="20.375" style="2" customWidth="1"/>
    <col min="3" max="3" width="44.875" style="2" customWidth="1"/>
    <col min="4" max="4" width="22.7583333333333" style="2" customWidth="1"/>
    <col min="5" max="5" width="8.25833333333333" style="2" customWidth="1"/>
    <col min="6" max="6" width="9.625" style="2" customWidth="1"/>
    <col min="7" max="7" width="10.875" style="1" customWidth="1"/>
    <col min="8" max="8" width="9.625" style="1" customWidth="1"/>
    <col min="9" max="10" width="17" style="2" customWidth="1"/>
    <col min="11" max="16384" width="11.5" style="1"/>
  </cols>
  <sheetData>
    <row r="1" ht="50.1" customHeight="1" spans="1:10">
      <c r="A1" s="3" t="s">
        <v>0</v>
      </c>
      <c r="B1" s="3"/>
      <c r="C1" s="3"/>
      <c r="D1" s="3"/>
      <c r="E1" s="3"/>
      <c r="F1" s="3"/>
      <c r="G1" s="4"/>
      <c r="H1" s="4"/>
      <c r="I1" s="3"/>
      <c r="J1" s="3"/>
    </row>
    <row r="2" s="1" customFormat="1" ht="41.1" customHeight="1" spans="1:10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6" t="s">
        <v>7</v>
      </c>
      <c r="H2" s="6" t="s">
        <v>8</v>
      </c>
      <c r="I2" s="5" t="s">
        <v>9</v>
      </c>
      <c r="J2" s="5" t="s">
        <v>10</v>
      </c>
    </row>
    <row r="3" s="1" customFormat="1" ht="59" customHeight="1" spans="1:10">
      <c r="A3" s="7">
        <f>ROW()-2</f>
        <v>1</v>
      </c>
      <c r="B3" s="7" t="s">
        <v>11</v>
      </c>
      <c r="C3" s="7" t="s">
        <v>12</v>
      </c>
      <c r="D3" s="7"/>
      <c r="E3" s="7" t="s">
        <v>13</v>
      </c>
      <c r="F3" s="7">
        <v>50</v>
      </c>
      <c r="G3" s="8"/>
      <c r="H3" s="8">
        <f t="shared" ref="H3:H24" si="0">F3*G3</f>
        <v>0</v>
      </c>
      <c r="I3" s="9"/>
      <c r="J3" s="9" t="str">
        <f>_xlfn.DISPIMG("ID_9A84EAA2DF764C1CBC7B3E1F74144B97",1)</f>
        <v>=DISPIMG("ID_9A84EAA2DF764C1CBC7B3E1F74144B97",1)</v>
      </c>
    </row>
    <row r="4" s="1" customFormat="1" ht="59" customHeight="1" spans="1:10">
      <c r="A4" s="7">
        <f t="shared" ref="A4:A13" si="1">ROW()-2</f>
        <v>2</v>
      </c>
      <c r="B4" s="7" t="s">
        <v>14</v>
      </c>
      <c r="C4" s="7" t="s">
        <v>15</v>
      </c>
      <c r="D4" s="7"/>
      <c r="E4" s="7" t="s">
        <v>16</v>
      </c>
      <c r="F4" s="7">
        <v>100000</v>
      </c>
      <c r="G4" s="8"/>
      <c r="H4" s="8">
        <f t="shared" si="0"/>
        <v>0</v>
      </c>
      <c r="I4" s="7"/>
      <c r="J4" s="7" t="str">
        <f>_xlfn.DISPIMG("ID_11C62E87978C4ED0A4AAA56EBC5AECB8",1)</f>
        <v>=DISPIMG("ID_11C62E87978C4ED0A4AAA56EBC5AECB8",1)</v>
      </c>
    </row>
    <row r="5" s="1" customFormat="1" ht="59" customHeight="1" spans="1:10">
      <c r="A5" s="7">
        <f t="shared" si="1"/>
        <v>3</v>
      </c>
      <c r="B5" s="7" t="s">
        <v>17</v>
      </c>
      <c r="C5" s="7" t="s">
        <v>18</v>
      </c>
      <c r="D5" s="7"/>
      <c r="E5" s="7" t="s">
        <v>16</v>
      </c>
      <c r="F5" s="7">
        <v>100000</v>
      </c>
      <c r="G5" s="8"/>
      <c r="H5" s="8">
        <f t="shared" si="0"/>
        <v>0</v>
      </c>
      <c r="I5" s="7"/>
      <c r="J5" s="7" t="str">
        <f>_xlfn.DISPIMG("ID_A4B939889B5A4E04BB364B0F3ADFC6FD",1)</f>
        <v>=DISPIMG("ID_A4B939889B5A4E04BB364B0F3ADFC6FD",1)</v>
      </c>
    </row>
    <row r="6" s="1" customFormat="1" ht="59" customHeight="1" spans="1:10">
      <c r="A6" s="7">
        <f t="shared" si="1"/>
        <v>4</v>
      </c>
      <c r="B6" s="7" t="s">
        <v>19</v>
      </c>
      <c r="C6" s="7" t="s">
        <v>20</v>
      </c>
      <c r="D6" s="7"/>
      <c r="E6" s="7" t="s">
        <v>16</v>
      </c>
      <c r="F6" s="7">
        <v>100000</v>
      </c>
      <c r="G6" s="8"/>
      <c r="H6" s="8">
        <f t="shared" si="0"/>
        <v>0</v>
      </c>
      <c r="I6" s="7"/>
      <c r="J6" s="7" t="str">
        <f>_xlfn.DISPIMG("ID_C1918A6AC75542BC9E2C8D2F4F220E12",1)</f>
        <v>=DISPIMG("ID_C1918A6AC75542BC9E2C8D2F4F220E12",1)</v>
      </c>
    </row>
    <row r="7" s="1" customFormat="1" customHeight="1" spans="1:10">
      <c r="A7" s="7">
        <f t="shared" si="1"/>
        <v>5</v>
      </c>
      <c r="B7" s="7" t="s">
        <v>21</v>
      </c>
      <c r="C7" s="7" t="s">
        <v>22</v>
      </c>
      <c r="D7" s="7"/>
      <c r="E7" s="7" t="s">
        <v>16</v>
      </c>
      <c r="F7" s="7">
        <v>300</v>
      </c>
      <c r="G7" s="8"/>
      <c r="H7" s="8">
        <f t="shared" si="0"/>
        <v>0</v>
      </c>
      <c r="I7" s="7"/>
      <c r="J7" s="7" t="str">
        <f>_xlfn.DISPIMG("ID_FE710B55110C4A9CBE9841457F1D0BB2",1)</f>
        <v>=DISPIMG("ID_FE710B55110C4A9CBE9841457F1D0BB2",1)</v>
      </c>
    </row>
    <row r="8" s="1" customFormat="1" ht="59" customHeight="1" spans="1:10">
      <c r="A8" s="7">
        <f t="shared" si="1"/>
        <v>6</v>
      </c>
      <c r="B8" s="7" t="s">
        <v>23</v>
      </c>
      <c r="C8" s="7" t="s">
        <v>24</v>
      </c>
      <c r="D8" s="7"/>
      <c r="E8" s="7" t="s">
        <v>16</v>
      </c>
      <c r="F8" s="8">
        <v>30000</v>
      </c>
      <c r="G8" s="8"/>
      <c r="H8" s="8">
        <f t="shared" si="0"/>
        <v>0</v>
      </c>
      <c r="I8" s="7"/>
      <c r="J8" s="7" t="str">
        <f>_xlfn.DISPIMG("ID_88E8A92089CF4F1DB567A0A49EC23BD9",1)</f>
        <v>=DISPIMG("ID_88E8A92089CF4F1DB567A0A49EC23BD9",1)</v>
      </c>
    </row>
    <row r="9" s="1" customFormat="1" ht="59" customHeight="1" spans="1:10">
      <c r="A9" s="7">
        <f t="shared" si="1"/>
        <v>7</v>
      </c>
      <c r="B9" s="7" t="s">
        <v>25</v>
      </c>
      <c r="C9" s="7" t="s">
        <v>26</v>
      </c>
      <c r="D9" s="7"/>
      <c r="E9" s="7" t="s">
        <v>16</v>
      </c>
      <c r="F9" s="7">
        <v>20000</v>
      </c>
      <c r="G9" s="8"/>
      <c r="H9" s="8">
        <f t="shared" si="0"/>
        <v>0</v>
      </c>
      <c r="I9" s="7"/>
      <c r="J9" s="7" t="str">
        <f>_xlfn.DISPIMG("ID_6B9A9ADB112246AF8CFFC8A67CE9E168",1)</f>
        <v>=DISPIMG("ID_6B9A9ADB112246AF8CFFC8A67CE9E168",1)</v>
      </c>
    </row>
    <row r="10" s="1" customFormat="1" ht="59" customHeight="1" spans="1:10">
      <c r="A10" s="7">
        <f t="shared" si="1"/>
        <v>8</v>
      </c>
      <c r="B10" s="7" t="s">
        <v>27</v>
      </c>
      <c r="C10" s="7" t="s">
        <v>28</v>
      </c>
      <c r="D10" s="7" t="s">
        <v>29</v>
      </c>
      <c r="E10" s="7" t="s">
        <v>13</v>
      </c>
      <c r="F10" s="7">
        <v>10000</v>
      </c>
      <c r="G10" s="8"/>
      <c r="H10" s="8">
        <f t="shared" si="0"/>
        <v>0</v>
      </c>
      <c r="I10" s="7"/>
      <c r="J10" s="7" t="str">
        <f>_xlfn.DISPIMG("ID_CF4627F3B9584FE79FB5EE45426AFCC2",1)</f>
        <v>=DISPIMG("ID_CF4627F3B9584FE79FB5EE45426AFCC2",1)</v>
      </c>
    </row>
    <row r="11" s="1" customFormat="1" ht="59" customHeight="1" spans="1:10">
      <c r="A11" s="7">
        <f t="shared" si="1"/>
        <v>9</v>
      </c>
      <c r="B11" s="7" t="s">
        <v>30</v>
      </c>
      <c r="C11" s="7" t="s">
        <v>31</v>
      </c>
      <c r="D11" s="7"/>
      <c r="E11" s="7" t="s">
        <v>32</v>
      </c>
      <c r="F11" s="7">
        <v>600</v>
      </c>
      <c r="G11" s="8"/>
      <c r="H11" s="8">
        <f t="shared" si="0"/>
        <v>0</v>
      </c>
      <c r="I11" s="7"/>
      <c r="J11" s="7" t="str">
        <f>_xlfn.DISPIMG("ID_346898DBCEEB4EB1A46BAB8C3D760C4C",1)</f>
        <v>=DISPIMG("ID_346898DBCEEB4EB1A46BAB8C3D760C4C",1)</v>
      </c>
    </row>
    <row r="12" s="1" customFormat="1" ht="59" customHeight="1" spans="1:10">
      <c r="A12" s="7">
        <f t="shared" si="1"/>
        <v>10</v>
      </c>
      <c r="B12" s="7" t="s">
        <v>33</v>
      </c>
      <c r="C12" s="8" t="s">
        <v>34</v>
      </c>
      <c r="D12" s="7"/>
      <c r="E12" s="7" t="s">
        <v>13</v>
      </c>
      <c r="F12" s="7">
        <v>500</v>
      </c>
      <c r="G12" s="8"/>
      <c r="H12" s="8">
        <f t="shared" si="0"/>
        <v>0</v>
      </c>
      <c r="I12" s="7"/>
      <c r="J12" s="7" t="str">
        <f>_xlfn.DISPIMG("ID_B6E258F790404AF2AC10B323E0D2E915",1)</f>
        <v>=DISPIMG("ID_B6E258F790404AF2AC10B323E0D2E915",1)</v>
      </c>
    </row>
    <row r="13" s="1" customFormat="1" ht="59" customHeight="1" spans="1:10">
      <c r="A13" s="7">
        <f t="shared" si="1"/>
        <v>11</v>
      </c>
      <c r="B13" s="7" t="s">
        <v>35</v>
      </c>
      <c r="C13" s="8" t="s">
        <v>36</v>
      </c>
      <c r="D13" s="7"/>
      <c r="E13" s="7" t="s">
        <v>13</v>
      </c>
      <c r="F13" s="7">
        <v>500</v>
      </c>
      <c r="G13" s="8"/>
      <c r="H13" s="8">
        <f t="shared" si="0"/>
        <v>0</v>
      </c>
      <c r="I13" s="7"/>
      <c r="J13" s="7" t="str">
        <f>_xlfn.DISPIMG("ID_724083229FD7499C8FE5A494DC341E82",1)</f>
        <v>=DISPIMG("ID_724083229FD7499C8FE5A494DC341E82",1)</v>
      </c>
    </row>
    <row r="14" s="1" customFormat="1" ht="59" customHeight="1" spans="1:10">
      <c r="A14" s="7">
        <f t="shared" ref="A14:A24" si="2">ROW()-2</f>
        <v>12</v>
      </c>
      <c r="B14" s="7" t="s">
        <v>37</v>
      </c>
      <c r="C14" s="7" t="s">
        <v>38</v>
      </c>
      <c r="D14" s="7"/>
      <c r="E14" s="7" t="s">
        <v>16</v>
      </c>
      <c r="F14" s="7">
        <v>3000</v>
      </c>
      <c r="G14" s="8"/>
      <c r="H14" s="8">
        <f t="shared" si="0"/>
        <v>0</v>
      </c>
      <c r="I14" s="7"/>
      <c r="J14" s="7" t="str">
        <f>_xlfn.DISPIMG("ID_48EB6470B5B34D14BDC7C58AD467C0F2",1)</f>
        <v>=DISPIMG("ID_48EB6470B5B34D14BDC7C58AD467C0F2",1)</v>
      </c>
    </row>
    <row r="15" s="1" customFormat="1" ht="59" customHeight="1" spans="1:10">
      <c r="A15" s="7">
        <f t="shared" si="2"/>
        <v>13</v>
      </c>
      <c r="B15" s="7" t="s">
        <v>39</v>
      </c>
      <c r="C15" s="7" t="s">
        <v>40</v>
      </c>
      <c r="D15" s="7"/>
      <c r="E15" s="7" t="s">
        <v>16</v>
      </c>
      <c r="F15" s="7">
        <v>2000</v>
      </c>
      <c r="G15" s="8"/>
      <c r="H15" s="8">
        <f t="shared" si="0"/>
        <v>0</v>
      </c>
      <c r="I15" s="7"/>
      <c r="J15" s="7" t="str">
        <f>_xlfn.DISPIMG("ID_F622BCC7081A4A0289F5C005C05D65A4",1)</f>
        <v>=DISPIMG("ID_F622BCC7081A4A0289F5C005C05D65A4",1)</v>
      </c>
    </row>
    <row r="16" s="1" customFormat="1" ht="59" customHeight="1" spans="1:10">
      <c r="A16" s="7">
        <f t="shared" si="2"/>
        <v>14</v>
      </c>
      <c r="B16" s="7" t="s">
        <v>41</v>
      </c>
      <c r="C16" s="7" t="s">
        <v>42</v>
      </c>
      <c r="D16" s="7" t="s">
        <v>43</v>
      </c>
      <c r="E16" s="7" t="s">
        <v>44</v>
      </c>
      <c r="F16" s="7">
        <v>600</v>
      </c>
      <c r="G16" s="8"/>
      <c r="H16" s="8">
        <f t="shared" si="0"/>
        <v>0</v>
      </c>
      <c r="I16" s="7"/>
      <c r="J16" s="7" t="str">
        <f>_xlfn.DISPIMG("ID_36A2DAA2124F482C81F77F11496A0E5F",1)</f>
        <v>=DISPIMG("ID_36A2DAA2124F482C81F77F11496A0E5F",1)</v>
      </c>
    </row>
    <row r="17" s="1" customFormat="1" ht="59" customHeight="1" spans="1:10">
      <c r="A17" s="7">
        <f t="shared" si="2"/>
        <v>15</v>
      </c>
      <c r="B17" s="7" t="s">
        <v>45</v>
      </c>
      <c r="C17" s="7" t="s">
        <v>46</v>
      </c>
      <c r="D17" s="7"/>
      <c r="E17" s="7" t="s">
        <v>44</v>
      </c>
      <c r="F17" s="7">
        <v>80</v>
      </c>
      <c r="G17" s="8"/>
      <c r="H17" s="8">
        <f t="shared" si="0"/>
        <v>0</v>
      </c>
      <c r="I17" s="7"/>
      <c r="J17" s="7" t="str">
        <f>_xlfn.DISPIMG("ID_103C5D8C47494D3581EC9AA6717DA7CA",1)</f>
        <v>=DISPIMG("ID_103C5D8C47494D3581EC9AA6717DA7CA",1)</v>
      </c>
    </row>
    <row r="18" s="1" customFormat="1" ht="59" customHeight="1" spans="1:10">
      <c r="A18" s="7">
        <f t="shared" si="2"/>
        <v>16</v>
      </c>
      <c r="B18" s="7" t="s">
        <v>47</v>
      </c>
      <c r="C18" s="7" t="s">
        <v>46</v>
      </c>
      <c r="D18" s="7"/>
      <c r="E18" s="7" t="s">
        <v>44</v>
      </c>
      <c r="F18" s="7">
        <v>50</v>
      </c>
      <c r="G18" s="8"/>
      <c r="H18" s="8">
        <f t="shared" si="0"/>
        <v>0</v>
      </c>
      <c r="I18" s="7"/>
      <c r="J18" s="7" t="str">
        <f>_xlfn.DISPIMG("ID_14145898D284424893856645509BB4DC",1)</f>
        <v>=DISPIMG("ID_14145898D284424893856645509BB4DC",1)</v>
      </c>
    </row>
    <row r="19" s="1" customFormat="1" ht="59" customHeight="1" spans="1:10">
      <c r="A19" s="7">
        <f t="shared" si="2"/>
        <v>17</v>
      </c>
      <c r="B19" s="7" t="s">
        <v>48</v>
      </c>
      <c r="C19" s="7" t="s">
        <v>49</v>
      </c>
      <c r="D19" s="10" t="s">
        <v>50</v>
      </c>
      <c r="E19" s="7" t="s">
        <v>51</v>
      </c>
      <c r="F19" s="7">
        <v>800</v>
      </c>
      <c r="G19" s="8"/>
      <c r="H19" s="8">
        <f t="shared" si="0"/>
        <v>0</v>
      </c>
      <c r="I19" s="7"/>
      <c r="J19" s="7" t="str">
        <f>_xlfn.DISPIMG("ID_C474CE3487794749AC33D599A6E06CE0",1)</f>
        <v>=DISPIMG("ID_C474CE3487794749AC33D599A6E06CE0",1)</v>
      </c>
    </row>
    <row r="20" s="1" customFormat="1" ht="59" customHeight="1" spans="1:10">
      <c r="A20" s="7">
        <f t="shared" si="2"/>
        <v>18</v>
      </c>
      <c r="B20" s="7" t="s">
        <v>52</v>
      </c>
      <c r="C20" s="7" t="s">
        <v>49</v>
      </c>
      <c r="D20" s="8" t="s">
        <v>53</v>
      </c>
      <c r="E20" s="7" t="s">
        <v>51</v>
      </c>
      <c r="F20" s="7">
        <v>100</v>
      </c>
      <c r="G20" s="8"/>
      <c r="H20" s="8">
        <f t="shared" si="0"/>
        <v>0</v>
      </c>
      <c r="I20" s="7"/>
      <c r="J20" s="7" t="str">
        <f>_xlfn.DISPIMG("ID_072D44F6C9CB49A2B35C4E193DB3D61F",1)</f>
        <v>=DISPIMG("ID_072D44F6C9CB49A2B35C4E193DB3D61F",1)</v>
      </c>
    </row>
    <row r="21" s="1" customFormat="1" ht="59" customHeight="1" spans="1:10">
      <c r="A21" s="7">
        <f t="shared" si="2"/>
        <v>19</v>
      </c>
      <c r="B21" s="7" t="s">
        <v>54</v>
      </c>
      <c r="C21" s="7" t="s">
        <v>55</v>
      </c>
      <c r="D21" s="8" t="s">
        <v>56</v>
      </c>
      <c r="E21" s="7" t="s">
        <v>51</v>
      </c>
      <c r="F21" s="7">
        <v>50</v>
      </c>
      <c r="G21" s="8"/>
      <c r="H21" s="8">
        <f t="shared" si="0"/>
        <v>0</v>
      </c>
      <c r="I21" s="7"/>
      <c r="J21" s="7" t="str">
        <f>_xlfn.DISPIMG("ID_8F1A9CABD3EC48D2A4AE850B0483F247",1)</f>
        <v>=DISPIMG("ID_8F1A9CABD3EC48D2A4AE850B0483F247",1)</v>
      </c>
    </row>
    <row r="22" s="1" customFormat="1" ht="59" customHeight="1" spans="1:10">
      <c r="A22" s="7">
        <f t="shared" si="2"/>
        <v>20</v>
      </c>
      <c r="B22" s="7" t="s">
        <v>57</v>
      </c>
      <c r="C22" s="7" t="s">
        <v>58</v>
      </c>
      <c r="D22" s="10" t="s">
        <v>59</v>
      </c>
      <c r="E22" s="7" t="s">
        <v>60</v>
      </c>
      <c r="F22" s="7">
        <v>500</v>
      </c>
      <c r="G22" s="8"/>
      <c r="H22" s="8">
        <f t="shared" si="0"/>
        <v>0</v>
      </c>
      <c r="I22" s="7"/>
      <c r="J22" s="7" t="str">
        <f>_xlfn.DISPIMG("ID_7EF2F6A1541748BFBA17B4E6D7C14755",1)</f>
        <v>=DISPIMG("ID_7EF2F6A1541748BFBA17B4E6D7C14755",1)</v>
      </c>
    </row>
    <row r="23" s="1" customFormat="1" ht="59" customHeight="1" spans="1:10">
      <c r="A23" s="7">
        <f t="shared" si="2"/>
        <v>21</v>
      </c>
      <c r="B23" s="7" t="s">
        <v>61</v>
      </c>
      <c r="C23" s="7" t="s">
        <v>62</v>
      </c>
      <c r="D23" s="7"/>
      <c r="E23" s="7" t="s">
        <v>16</v>
      </c>
      <c r="F23" s="7">
        <v>10</v>
      </c>
      <c r="G23" s="8"/>
      <c r="H23" s="8">
        <f t="shared" si="0"/>
        <v>0</v>
      </c>
      <c r="I23" s="7"/>
      <c r="J23" s="7" t="str">
        <f>_xlfn.DISPIMG("ID_1D01FA185E0E4BA4A798019884089EEC",1)</f>
        <v>=DISPIMG("ID_1D01FA185E0E4BA4A798019884089EEC",1)</v>
      </c>
    </row>
    <row r="24" s="1" customFormat="1" ht="59" customHeight="1" spans="1:10">
      <c r="A24" s="7">
        <f t="shared" si="2"/>
        <v>22</v>
      </c>
      <c r="B24" s="7" t="s">
        <v>63</v>
      </c>
      <c r="C24" s="7" t="s">
        <v>64</v>
      </c>
      <c r="D24" s="7"/>
      <c r="E24" s="7" t="s">
        <v>16</v>
      </c>
      <c r="F24" s="7">
        <v>50</v>
      </c>
      <c r="G24" s="8"/>
      <c r="H24" s="8">
        <f t="shared" si="0"/>
        <v>0</v>
      </c>
      <c r="I24" s="7"/>
      <c r="J24" s="7" t="str">
        <f>_xlfn.DISPIMG("ID_B59C78C66DCA451A8FCC5744CF5C1030",1)</f>
        <v>=DISPIMG("ID_B59C78C66DCA451A8FCC5744CF5C1030",1)</v>
      </c>
    </row>
    <row r="25" ht="134" customHeight="1" spans="1:10">
      <c r="A25" s="11" t="s">
        <v>65</v>
      </c>
      <c r="B25" s="11"/>
      <c r="C25" s="11"/>
      <c r="D25" s="11"/>
      <c r="E25" s="11"/>
      <c r="F25" s="11"/>
      <c r="G25" s="11"/>
      <c r="H25" s="11"/>
      <c r="I25" s="11"/>
      <c r="J25" s="11"/>
    </row>
  </sheetData>
  <protectedRanges>
    <protectedRange password="C6EF" sqref="G17:H18 G16:H16 G1:H2 G3:H3 G19:H21 G24:H24 G4:H9 G11:H11 G10:H10 G12:H13 G14:H15 G25:H1048299 G22:H23" name="区域1"/>
  </protectedRanges>
  <mergeCells count="2">
    <mergeCell ref="A1:J1"/>
    <mergeCell ref="A25:J25"/>
  </mergeCells>
  <pageMargins left="0.700694444444445" right="0.700694444444445" top="0.751388888888889" bottom="0.751388888888889" header="0.298611111111111" footer="0.298611111111111"/>
  <pageSetup paperSize="9" scale="46" fitToHeight="0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opLeftCell="A19"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" master="" otherUserPermission="visible">
    <arrUserId title="区域1" rangeCreator="" othersAccessPermission="edit"/>
  </rangeList>
  <rangeList sheetStid="2" master="" otherUserPermission="visible"/>
  <rangeList sheetStid="3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ABC</dc:creator>
  <cp:lastModifiedBy>kinsen。</cp:lastModifiedBy>
  <dcterms:created xsi:type="dcterms:W3CDTF">2020-11-18T02:22:00Z</dcterms:created>
  <cp:lastPrinted>2020-11-25T02:08:00Z</cp:lastPrinted>
  <dcterms:modified xsi:type="dcterms:W3CDTF">2025-11-28T01:57:07Z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9514B6C25E4A4CF4AB47A2A8D6A27BAE_13</vt:lpwstr>
  </property>
  <property fmtid="{D5CDD505-2E9C-101B-9397-08002B2CF9AE}" pid="4" name="CalculationRule">
    <vt:i4>0</vt:i4>
  </property>
</Properties>
</file>