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Sheet1!$A$1:$J$133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56" name="ID_EBBC8F4C0AA0478A9D4209E33A4E156B"/>
        <xdr:cNvPicPr/>
      </xdr:nvPicPr>
      <xdr:blipFill>
        <a:blip r:embed="rId1"/>
        <a:stretch>
          <a:fillRect/>
        </a:stretch>
      </xdr:blipFill>
      <xdr:spPr>
        <a:xfrm>
          <a:off x="7310755" y="2658745"/>
          <a:ext cx="1208405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1" name="ID_F622BCC7081A4A0289F5C005C05D65A4"/>
        <xdr:cNvPicPr/>
      </xdr:nvPicPr>
      <xdr:blipFill>
        <a:blip r:embed="rId2"/>
        <a:stretch>
          <a:fillRect/>
        </a:stretch>
      </xdr:blipFill>
      <xdr:spPr>
        <a:xfrm>
          <a:off x="7329805" y="34933255"/>
          <a:ext cx="1139825" cy="682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7" name="ID_8497C45609354ED59D92F817277F98AE"/>
        <xdr:cNvPicPr/>
      </xdr:nvPicPr>
      <xdr:blipFill>
        <a:blip r:embed="rId3"/>
        <a:stretch>
          <a:fillRect/>
        </a:stretch>
      </xdr:blipFill>
      <xdr:spPr>
        <a:xfrm>
          <a:off x="7319645" y="1925955"/>
          <a:ext cx="1217295" cy="6978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4" name="ID_01DF2070FA064AA68551994AFEFA8070"/>
        <xdr:cNvPicPr/>
      </xdr:nvPicPr>
      <xdr:blipFill>
        <a:blip r:embed="rId4"/>
        <a:stretch>
          <a:fillRect/>
        </a:stretch>
      </xdr:blipFill>
      <xdr:spPr>
        <a:xfrm>
          <a:off x="7319645" y="1142365"/>
          <a:ext cx="1220470" cy="6807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6487206EDB274B3FB757BF7C8BFA1C03"/>
        <xdr:cNvPicPr>
          <a:picLocks noChangeAspect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6470" y="89594690"/>
          <a:ext cx="1161415" cy="714375"/>
        </a:xfrm>
        <a:prstGeom prst="rect">
          <a:avLst/>
        </a:prstGeom>
      </xdr:spPr>
    </xdr:pic>
  </etc:cellImage>
  <etc:cellImage>
    <xdr:pic>
      <xdr:nvPicPr>
        <xdr:cNvPr id="263" name="ID_BD54673DE37440DBB60EB3B42543FE27"/>
        <xdr:cNvPicPr/>
      </xdr:nvPicPr>
      <xdr:blipFill>
        <a:blip r:embed="rId6"/>
        <a:stretch>
          <a:fillRect/>
        </a:stretch>
      </xdr:blipFill>
      <xdr:spPr>
        <a:xfrm>
          <a:off x="7310755" y="4196715"/>
          <a:ext cx="1219835" cy="67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0" name="ID_8AA8BDC240E341DC8AEE2A74C2713F04"/>
        <xdr:cNvPicPr/>
      </xdr:nvPicPr>
      <xdr:blipFill>
        <a:blip r:embed="rId7"/>
        <a:stretch>
          <a:fillRect/>
        </a:stretch>
      </xdr:blipFill>
      <xdr:spPr>
        <a:xfrm>
          <a:off x="7301230" y="3471545"/>
          <a:ext cx="1234440" cy="654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7" name="ID_986905F0984F44B49646CFF3EAE22484"/>
        <xdr:cNvPicPr/>
      </xdr:nvPicPr>
      <xdr:blipFill>
        <a:blip r:embed="rId8"/>
        <a:stretch>
          <a:fillRect/>
        </a:stretch>
      </xdr:blipFill>
      <xdr:spPr>
        <a:xfrm>
          <a:off x="7329805" y="39410005"/>
          <a:ext cx="1096010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5" name="ID_9DCE46CD90BF4A7EA5F03270B61E0BF0"/>
        <xdr:cNvPicPr/>
      </xdr:nvPicPr>
      <xdr:blipFill>
        <a:blip r:embed="rId9"/>
        <a:stretch>
          <a:fillRect/>
        </a:stretch>
      </xdr:blipFill>
      <xdr:spPr>
        <a:xfrm rot="5400000">
          <a:off x="7538085" y="5422265"/>
          <a:ext cx="675005" cy="12426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4" name="ID_CF4627F3B9584FE79FB5EE45426AFCC2"/>
        <xdr:cNvPicPr/>
      </xdr:nvPicPr>
      <xdr:blipFill>
        <a:blip r:embed="rId10"/>
        <a:stretch>
          <a:fillRect/>
        </a:stretch>
      </xdr:blipFill>
      <xdr:spPr>
        <a:xfrm>
          <a:off x="7358380" y="29672915"/>
          <a:ext cx="1192530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67" name="ID_A4B939889B5A4E04BB364B0F3ADFC6FD" descr="微信图片_20191206173140"/>
        <xdr:cNvPicPr/>
      </xdr:nvPicPr>
      <xdr:blipFill>
        <a:blip r:embed="rId11"/>
        <a:stretch>
          <a:fillRect/>
        </a:stretch>
      </xdr:blipFill>
      <xdr:spPr>
        <a:xfrm>
          <a:off x="7272655" y="7152640"/>
          <a:ext cx="1210945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9" name="ID_46E40DE41A7345F080E58215F5152DA2"/>
        <xdr:cNvPicPr/>
      </xdr:nvPicPr>
      <xdr:blipFill>
        <a:blip r:embed="rId12"/>
        <a:stretch>
          <a:fillRect/>
        </a:stretch>
      </xdr:blipFill>
      <xdr:spPr>
        <a:xfrm>
          <a:off x="7301230" y="26662380"/>
          <a:ext cx="1161415" cy="6915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0" name="ID_C474CE3487794749AC33D599A6E06CE0" descr="微信截图_20201124161015"/>
        <xdr:cNvPicPr/>
      </xdr:nvPicPr>
      <xdr:blipFill>
        <a:blip r:embed="rId13"/>
        <a:stretch>
          <a:fillRect/>
        </a:stretch>
      </xdr:blipFill>
      <xdr:spPr>
        <a:xfrm>
          <a:off x="7291705" y="27400885"/>
          <a:ext cx="1115695" cy="726440"/>
        </a:xfrm>
        <a:prstGeom prst="rect">
          <a:avLst/>
        </a:prstGeom>
      </xdr:spPr>
    </xdr:pic>
  </etc:cellImage>
  <etc:cellImage>
    <xdr:pic>
      <xdr:nvPicPr>
        <xdr:cNvPr id="273" name="ID_346898DBCEEB4EB1A46BAB8C3D760C4C"/>
        <xdr:cNvPicPr/>
      </xdr:nvPicPr>
      <xdr:blipFill>
        <a:blip r:embed="rId14"/>
        <a:stretch>
          <a:fillRect/>
        </a:stretch>
      </xdr:blipFill>
      <xdr:spPr>
        <a:xfrm>
          <a:off x="7291705" y="10901045"/>
          <a:ext cx="1191260" cy="7327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4" name="ID_1F017B3A486E4F0283461DC298B19FEC"/>
        <xdr:cNvPicPr/>
      </xdr:nvPicPr>
      <xdr:blipFill>
        <a:blip r:embed="rId15"/>
        <a:stretch>
          <a:fillRect/>
        </a:stretch>
      </xdr:blipFill>
      <xdr:spPr>
        <a:xfrm>
          <a:off x="7301230" y="11700510"/>
          <a:ext cx="1170305" cy="6629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5" name="ID_C384DA33F33F4799BA77D44AA52BBAEE"/>
        <xdr:cNvPicPr/>
      </xdr:nvPicPr>
      <xdr:blipFill>
        <a:blip r:embed="rId16"/>
        <a:stretch>
          <a:fillRect/>
        </a:stretch>
      </xdr:blipFill>
      <xdr:spPr>
        <a:xfrm>
          <a:off x="7339330" y="12430125"/>
          <a:ext cx="1183005" cy="6883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2" name="ID_4100A1ABF2C943F182B9D193E33E65A7"/>
        <xdr:cNvPicPr/>
      </xdr:nvPicPr>
      <xdr:blipFill>
        <a:blip r:embed="rId17"/>
        <a:stretch>
          <a:fillRect/>
        </a:stretch>
      </xdr:blipFill>
      <xdr:spPr>
        <a:xfrm>
          <a:off x="7348855" y="22898735"/>
          <a:ext cx="1143000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4" name="ID_2974F856E8F04BB4AB02FBFC8DA0642A"/>
        <xdr:cNvPicPr/>
      </xdr:nvPicPr>
      <xdr:blipFill>
        <a:blip r:embed="rId18"/>
        <a:stretch>
          <a:fillRect/>
        </a:stretch>
      </xdr:blipFill>
      <xdr:spPr>
        <a:xfrm>
          <a:off x="7329805" y="23693755"/>
          <a:ext cx="1162050" cy="6629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6" name="ID_7039C786E19341C481BC398C9175B33D"/>
        <xdr:cNvPicPr/>
      </xdr:nvPicPr>
      <xdr:blipFill>
        <a:blip r:embed="rId19"/>
        <a:stretch>
          <a:fillRect/>
        </a:stretch>
      </xdr:blipFill>
      <xdr:spPr>
        <a:xfrm>
          <a:off x="7301230" y="13165455"/>
          <a:ext cx="1218565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1" name="ID_B6E258F790404AF2AC10B323E0D2E915"/>
        <xdr:cNvPicPr/>
      </xdr:nvPicPr>
      <xdr:blipFill>
        <a:blip r:embed="rId20"/>
        <a:stretch>
          <a:fillRect/>
        </a:stretch>
      </xdr:blipFill>
      <xdr:spPr>
        <a:xfrm>
          <a:off x="7329805" y="15447010"/>
          <a:ext cx="1228725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2" name="ID_724083229FD7499C8FE5A494DC341E82"/>
        <xdr:cNvPicPr/>
      </xdr:nvPicPr>
      <xdr:blipFill>
        <a:blip r:embed="rId20"/>
        <a:stretch>
          <a:fillRect/>
        </a:stretch>
      </xdr:blipFill>
      <xdr:spPr>
        <a:xfrm>
          <a:off x="7329805" y="16201390"/>
          <a:ext cx="1228725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3" name="ID_5F54D59BD68344B697E247AFC38D9286"/>
        <xdr:cNvPicPr/>
      </xdr:nvPicPr>
      <xdr:blipFill>
        <a:blip r:embed="rId21"/>
        <a:stretch>
          <a:fillRect/>
        </a:stretch>
      </xdr:blipFill>
      <xdr:spPr>
        <a:xfrm>
          <a:off x="7329805" y="16936085"/>
          <a:ext cx="1181100" cy="682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4" name="ID_AA7DCE53EB6F4ABFB1D99D02ADD07855"/>
        <xdr:cNvPicPr/>
      </xdr:nvPicPr>
      <xdr:blipFill>
        <a:blip r:embed="rId22"/>
        <a:stretch>
          <a:fillRect/>
        </a:stretch>
      </xdr:blipFill>
      <xdr:spPr>
        <a:xfrm>
          <a:off x="7329805" y="17661255"/>
          <a:ext cx="1115060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5" name="ID_1CC6F63A9A964218B11133427C51CE86"/>
        <xdr:cNvPicPr/>
      </xdr:nvPicPr>
      <xdr:blipFill>
        <a:blip r:embed="rId23"/>
        <a:stretch>
          <a:fillRect/>
        </a:stretch>
      </xdr:blipFill>
      <xdr:spPr>
        <a:xfrm>
          <a:off x="7329805" y="18415000"/>
          <a:ext cx="1225550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7" name="ID_D30FF46185124EBCA0366F3BBB7EDFCB"/>
        <xdr:cNvPicPr/>
      </xdr:nvPicPr>
      <xdr:blipFill>
        <a:blip r:embed="rId24"/>
        <a:stretch>
          <a:fillRect/>
        </a:stretch>
      </xdr:blipFill>
      <xdr:spPr>
        <a:xfrm>
          <a:off x="7329805" y="19923760"/>
          <a:ext cx="1151890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1" name="ID_36A2DAA2124F482C81F77F11496A0E5F"/>
        <xdr:cNvPicPr/>
      </xdr:nvPicPr>
      <xdr:blipFill>
        <a:blip r:embed="rId25"/>
        <a:stretch>
          <a:fillRect/>
        </a:stretch>
      </xdr:blipFill>
      <xdr:spPr>
        <a:xfrm>
          <a:off x="7339330" y="22156420"/>
          <a:ext cx="1183640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18" name="ID_7EF2F6A1541748BFBA17B4E6D7C14755"/>
        <xdr:cNvPicPr/>
      </xdr:nvPicPr>
      <xdr:blipFill>
        <a:blip r:embed="rId26"/>
        <a:stretch>
          <a:fillRect/>
        </a:stretch>
      </xdr:blipFill>
      <xdr:spPr>
        <a:xfrm>
          <a:off x="7329805" y="40159305"/>
          <a:ext cx="1152525" cy="6724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2" name="ID_072D44F6C9CB49A2B35C4E193DB3D61F" descr="微信截图_20201124161015"/>
        <xdr:cNvPicPr/>
      </xdr:nvPicPr>
      <xdr:blipFill>
        <a:blip r:embed="rId27"/>
        <a:stretch>
          <a:fillRect/>
        </a:stretch>
      </xdr:blipFill>
      <xdr:spPr>
        <a:xfrm>
          <a:off x="7272655" y="28184475"/>
          <a:ext cx="1210310" cy="662940"/>
        </a:xfrm>
        <a:prstGeom prst="rect">
          <a:avLst/>
        </a:prstGeom>
      </xdr:spPr>
    </xdr:pic>
  </etc:cellImage>
  <etc:cellImage>
    <xdr:pic>
      <xdr:nvPicPr>
        <xdr:cNvPr id="303" name="ID_8F1A9CABD3EC48D2A4AE850B0483F247" descr="微信截图_20201124161015"/>
        <xdr:cNvPicPr/>
      </xdr:nvPicPr>
      <xdr:blipFill>
        <a:blip r:embed="rId28"/>
        <a:stretch>
          <a:fillRect/>
        </a:stretch>
      </xdr:blipFill>
      <xdr:spPr>
        <a:xfrm>
          <a:off x="7291705" y="28905200"/>
          <a:ext cx="1210310" cy="726440"/>
        </a:xfrm>
        <a:prstGeom prst="rect">
          <a:avLst/>
        </a:prstGeom>
      </xdr:spPr>
    </xdr:pic>
  </etc:cellImage>
  <etc:cellImage>
    <xdr:pic>
      <xdr:nvPicPr>
        <xdr:cNvPr id="308" name="ID_48EB6470B5B34D14BDC7C58AD467C0F2"/>
        <xdr:cNvPicPr/>
      </xdr:nvPicPr>
      <xdr:blipFill>
        <a:blip r:embed="rId29"/>
        <a:stretch>
          <a:fillRect/>
        </a:stretch>
      </xdr:blipFill>
      <xdr:spPr>
        <a:xfrm>
          <a:off x="7386955" y="32631380"/>
          <a:ext cx="1149350" cy="7264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3470492FC5CB4355933553F05C8FFD37"/>
        <xdr:cNvPicPr>
          <a:picLocks noChangeAspect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6470" y="88845390"/>
          <a:ext cx="1161415" cy="714375"/>
        </a:xfrm>
        <a:prstGeom prst="rect">
          <a:avLst/>
        </a:prstGeom>
      </xdr:spPr>
    </xdr:pic>
  </etc:cellImage>
  <etc:cellImage>
    <xdr:pic>
      <xdr:nvPicPr>
        <xdr:cNvPr id="72" name="ID_FE710B55110C4A9CBE9841457F1D0BB2" descr="750圆盒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658735" y="144407890"/>
          <a:ext cx="490220" cy="847725"/>
        </a:xfrm>
        <a:prstGeom prst="rect">
          <a:avLst/>
        </a:prstGeom>
      </xdr:spPr>
    </xdr:pic>
  </etc:cellImage>
  <etc:cellImage>
    <xdr:pic>
      <xdr:nvPicPr>
        <xdr:cNvPr id="5" name="ID_F197D0DA31624A85A09940836C69FE8B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2451080" y="14798040"/>
          <a:ext cx="1143635" cy="752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929C9901A99A4B2C870ABCEADC227CB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2460605" y="20036790"/>
          <a:ext cx="1238250" cy="714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65D17B63B5894E36B1BAFAB1D8ED1E5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2441555" y="21556345"/>
          <a:ext cx="1296670" cy="7092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C4FC69782EC04F6B81A2DC2A75E92DD7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2451080" y="22300565"/>
          <a:ext cx="1268095" cy="7054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3" name="ID_A1FFF956518E485C8C6355DA3A0926A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2460605" y="31293435"/>
          <a:ext cx="1238885" cy="709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C726EC77ECBE4ACF93345CE4E2B1F484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2432030" y="36502340"/>
          <a:ext cx="1267460" cy="7245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5F43A736296E4F00B27328B476AF2B6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2432030" y="37251640"/>
          <a:ext cx="1285875" cy="765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BE72509308184E08836F2493F1FEC211" descr="微信图片_20250627105313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2447905" y="125942090"/>
          <a:ext cx="1225550" cy="847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5" name="ID_7C3D3E0F8D44451CAD29409B908F2CB2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2489180" y="126808230"/>
          <a:ext cx="1213485" cy="8959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2" name="ID_CF942365DB7549F3AD639E7DDDBD51C3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2489180" y="125057535"/>
          <a:ext cx="1247775" cy="846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BFEA7959782E49EA85CD5186B102EEA2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2441555" y="124199015"/>
          <a:ext cx="1229360" cy="9239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1" name="ID_1B058A6FB2564F6AB2030B6860BCA880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2470130" y="123311920"/>
          <a:ext cx="1220470" cy="8489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9" name="ID_E8D8954A1E06458F972FB56D5483976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2460605" y="119811800"/>
          <a:ext cx="1362075" cy="7962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2" name="ID_AB660342311D42E2BCF73E31F0950BE4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2460605" y="118915815"/>
          <a:ext cx="1191895" cy="863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3" name="ID_4265C745B5B94DA78E67FD4961D145CE" descr="ec8639f20fb92fcd1604adb8460c6da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2470765" y="118065550"/>
          <a:ext cx="1270000" cy="8089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5" name="ID_753CFA2339924A488C11183872316B85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2460605" y="113718975"/>
          <a:ext cx="1249045" cy="8026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7" name="ID_6590494354C04B4984902E5782A272C9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2450445" y="112829975"/>
          <a:ext cx="1247140" cy="7962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8" name="ID_B2FCC688B7234C22A2C0A8BFC62CA02C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2460605" y="111906050"/>
          <a:ext cx="1248410" cy="8724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9" name="ID_2885A19169F144298E2191D77322F555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2467590" y="111064040"/>
          <a:ext cx="1233170" cy="847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0" name="ID_96BC5F6B53FB484FA5B933C3ECC38D1D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2432030" y="110189010"/>
          <a:ext cx="1296035" cy="8083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1" name="ID_5848E8026FB04A87935B4F588D4DBCCA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2489180" y="109319060"/>
          <a:ext cx="1210945" cy="8305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4" name="ID_69D0D59D4D844520AE27ABC60849DBDA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2460605" y="108420535"/>
          <a:ext cx="1249045" cy="8623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5" name="ID_03D2956C0E554A1B84E7066037DE647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2451080" y="107552490"/>
          <a:ext cx="1286510" cy="8540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2" name="ID_A0C06B8DBFB040048E62B09B00F84764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2470130" y="105801160"/>
          <a:ext cx="1274445" cy="805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4" name="ID_CBF53ADCC4D642D39E3BE2BF174A94CB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2451080" y="103168450"/>
          <a:ext cx="1315085" cy="8470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4" name="ID_BE13DB1231A841EF9B60D6E0FAC8BC0C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2441555" y="101402515"/>
          <a:ext cx="1311275" cy="860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5" name="ID_F1B55B7F7D3E43EDB1E410CE1FA0F214" descr="bf9c5dab7fb1c7bb118507def5be215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2478385" y="94386400"/>
          <a:ext cx="1249045" cy="857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6" name="ID_83EE5C88491945869BAD199628F6755C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2479655" y="100521770"/>
          <a:ext cx="1257300" cy="8458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2" name="ID_392A2E6CD2C54B41AEB75C3D4A446115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2527915" y="99687380"/>
          <a:ext cx="1163320" cy="8045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3" name="ID_730AFD94F48A4EDBAD1D06775F8FDAA6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2460605" y="98807905"/>
          <a:ext cx="1267460" cy="826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5" name="ID_5ECCD6DB98D342B6B0BC6C02533E9901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2470130" y="97899855"/>
          <a:ext cx="1172845" cy="8483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6" name="ID_2488AEF4BCFC4498B5E52E2D32FC73A2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2479655" y="97021015"/>
          <a:ext cx="1219835" cy="879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7" name="ID_DC9AEAA2CED84C168CC3C2D7A81C78A1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2470130" y="96175195"/>
          <a:ext cx="1209040" cy="8394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8" name="ID_B30DA23AD64348AB98813EFBF722E295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2432030" y="95274130"/>
          <a:ext cx="1266190" cy="8356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0" name="ID_7820F53377084527BBA30142F35CF0E4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2451080" y="93529785"/>
          <a:ext cx="1247775" cy="8750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1" name="ID_967A053C8BB443CC9BE5888B79F8BFB3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12432030" y="94396560"/>
          <a:ext cx="1285875" cy="8750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5" name="ID_935A955F39DC4BA4B3E47F2BC2096C0D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2460605" y="90008075"/>
          <a:ext cx="1239520" cy="8629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7" name="ID_FA83CE6DEA324C568B2A6EAAFD989217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2474575" y="89148285"/>
          <a:ext cx="1247775" cy="825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9" name="ID_A2DDAE62BCB44AB1AC221EAFB17DE72C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2451080" y="88249760"/>
          <a:ext cx="1266825" cy="8210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1" name="ID_0E9813CEECD748818946A2F3B5C601FB" descr="f2deb48f8c5494eef01f8ec8eaa0f7fe9925bd31d09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2468860" y="83876515"/>
          <a:ext cx="1231265" cy="833755"/>
        </a:xfrm>
        <a:prstGeom prst="rect">
          <a:avLst/>
        </a:prstGeom>
      </xdr:spPr>
    </xdr:pic>
  </etc:cellImage>
  <etc:cellImage>
    <xdr:pic>
      <xdr:nvPicPr>
        <xdr:cNvPr id="144" name="ID_E426C714844746FEBF0C23D8B78C1ADC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2450445" y="83002755"/>
          <a:ext cx="1249045" cy="8483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6" name="ID_CDAE876FFF664B269940E471A40E412D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2479655" y="82137885"/>
          <a:ext cx="1229360" cy="8274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7" name="ID_A59F667F0A064B3DAEA418B657615187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12479655" y="81240630"/>
          <a:ext cx="1318260" cy="8388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1" name="ID_E62148580DF942C3A353B8D633E19B62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2451080" y="79516605"/>
          <a:ext cx="1247775" cy="8102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5" name="ID_6D9C2237627F496D9F3555DCBDE37F20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12460605" y="78639035"/>
          <a:ext cx="1305560" cy="840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9A84EAA2DF764C1CBC7B3E1F74144B97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2460605" y="77753845"/>
          <a:ext cx="1239520" cy="8394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6E3AE1F1278B4FDF83E54B6D77F42E78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2432030" y="76880720"/>
          <a:ext cx="1344295" cy="8648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C37083057D0B430B8040B7D40E8A8F77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2460605" y="75982830"/>
          <a:ext cx="1266825" cy="8388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2" name="ID_A34086F55A3D42EF823DB7D00EF0A62B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2451080" y="73400920"/>
          <a:ext cx="1266825" cy="8013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8" name="ID_5D15E8FF24C6409F88A3128D3FF5FEB2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2460605" y="71740395"/>
          <a:ext cx="1256665" cy="7442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0" name="ID_E5B60F19D700470D90F5CFB247538B23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2432030" y="70973315"/>
          <a:ext cx="1286510" cy="730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1" name="ID_201107D3E07C47899E088C83F70F92E7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12460605" y="68747640"/>
          <a:ext cx="1247775" cy="688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2A0C2DE0D59043C0859A4BDF443CDDA4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2451715" y="68015485"/>
          <a:ext cx="1247140" cy="6940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8" name="ID_76C58A9022E1456C88ED019869CBAF21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12441555" y="67249040"/>
          <a:ext cx="1275715" cy="7054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0" name="ID_85A0CD436A5949B5886FC3CABF89EBA3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12432030" y="66474340"/>
          <a:ext cx="1286510" cy="7594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1" name="ID_4EC54C2DA9E1435E8EF93D4CB7B0A992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12432030" y="65725040"/>
          <a:ext cx="1285875" cy="749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4" name="ID_3C20220A1C964132B9DB64EEC35E8EC8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12470130" y="64978915"/>
          <a:ext cx="1230630" cy="720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6" name="ID_93ED2942B1EA4602854F363E288639A1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12451080" y="64227710"/>
          <a:ext cx="1295400" cy="713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2" name="ID_CABB5D9B30A345D2B5E9C043D2304224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12451080" y="63534925"/>
          <a:ext cx="1247775" cy="6946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6" name="ID_58B20414E2C34FC7B3FF078AF845A362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12451080" y="61226065"/>
          <a:ext cx="1276350" cy="723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9" name="ID_8F95FCCEED0A417F82B5333885922B69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12441555" y="59761120"/>
          <a:ext cx="1249045" cy="6997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4" name="ID_72931BEEF0F24F0DB2555DD0B443241D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12441555" y="55984140"/>
          <a:ext cx="1276985" cy="733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9" name="ID_5DBEA25525924C42AE597F724FB24671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2451080" y="55267225"/>
          <a:ext cx="1268730" cy="7169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6" name="ID_48F1CB07ACF14F0ABE852173826A1541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12441555" y="53004085"/>
          <a:ext cx="1267460" cy="7607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8" name="ID_0886442680D64445AD529412CAFAE79C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12451080" y="53751480"/>
          <a:ext cx="1296035" cy="730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9" name="ID_64FE06FA7D4E4D13AA1E9EE9D251F7A2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12432030" y="50015775"/>
          <a:ext cx="1287145" cy="739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9" name="ID_AC260261368640F09A16DC79AD3AC636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12441555" y="49250600"/>
          <a:ext cx="1276985" cy="7296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3" name="ID_CD51688E123E4144B45CF1960275D9F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12451715" y="47029370"/>
          <a:ext cx="1247140" cy="6680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66" name="ID_A09DB82853BD493883B5A585B91B9BDF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12432030" y="46246415"/>
          <a:ext cx="1247775" cy="749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0" name="ID_FCA6C5532F9B4690B09ECA7529DC9EE2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12460605" y="44771310"/>
          <a:ext cx="1248410" cy="7321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4" name="ID_9CD9F0A786D4421F9F52C3CF3D3D285B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12451080" y="44006135"/>
          <a:ext cx="1258570" cy="7353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6" name="ID_A693F11AE1CA4EF4B86C629A2A9F4C05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12460605" y="43259375"/>
          <a:ext cx="1258570" cy="7169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7" name="ID_0673CA390CFA4CA9B3671034E1C0D804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12470130" y="39510335"/>
          <a:ext cx="1238250" cy="7131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0" name="ID_EFC506BD70E742898CDA5EBA8ED9D650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12441555" y="40262810"/>
          <a:ext cx="1267460" cy="709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1" name="ID_6FB836357EA74389B2C5CF72ABD10D2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12432030" y="38014275"/>
          <a:ext cx="1266825" cy="74866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3" name="ID_0F5790A6310C4A9981779BB6B64919B0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12463145" y="35780980"/>
          <a:ext cx="1251585" cy="7150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5" name="ID_509A524F3E104777B14CF44D50D0AF17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12439015" y="21530310"/>
          <a:ext cx="1299845" cy="7289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7" name="ID_17FD6C517F77439A97512AB6E606F8F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466955" y="4204335"/>
          <a:ext cx="1234440" cy="654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8" name="ID_CA3608CCF03148BBA90AAC6172EA48A5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12460605" y="68750815"/>
          <a:ext cx="1228725" cy="714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0" name="ID_B44523E4966A498891862A0A93FBE116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12466320" y="60501530"/>
          <a:ext cx="1236345" cy="7213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1" name="ID_27B9AA1047BF4E789514AC898CE6B75B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12453620" y="62739270"/>
          <a:ext cx="1260475" cy="7505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2" name="ID_B59C78C66DCA451A8FCC5744CF5C1030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2437110" y="61231145"/>
          <a:ext cx="1275080" cy="7315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6" name="ID_1D01FA185E0E4BA4A798019884089EEC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2460605" y="38011735"/>
          <a:ext cx="1258570" cy="7289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7" name="ID_C8955758C864430D9DBB992398D24623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12437110" y="3444240"/>
          <a:ext cx="1285240" cy="714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8" name="ID_11C62E87978C4ED0A4AAA56EBC5AECB8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 rot="5400000">
          <a:off x="12720320" y="7651115"/>
          <a:ext cx="708660" cy="12534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9" name="ID_C1918A6AC75542BC9E2C8D2F4F220E12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12450445" y="9417050"/>
          <a:ext cx="1268095" cy="701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0" name="ID_88E8A92089CF4F1DB567A0A49EC23BD9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12451715" y="11045190"/>
          <a:ext cx="1256030" cy="7239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1" name="ID_6B9A9ADB112246AF8CFFC8A67CE9E168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12432030" y="11804015"/>
          <a:ext cx="1285240" cy="714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2" name="ID_8B682514DA8241D6B7F5553CF9BDBE55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12449810" y="20788630"/>
          <a:ext cx="1269365" cy="719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3" name="ID_103C5D8C47494D3581EC9AA6717DA7CA" descr="洗碗机催干光亮剂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12461240" y="29768800"/>
          <a:ext cx="1255395" cy="742315"/>
        </a:xfrm>
        <a:prstGeom prst="rect">
          <a:avLst/>
        </a:prstGeom>
      </xdr:spPr>
    </xdr:pic>
  </etc:cellImage>
  <etc:cellImage>
    <xdr:pic>
      <xdr:nvPicPr>
        <xdr:cNvPr id="204" name="ID_14145898D284424893856645509BB4DC" descr="洗碗机清洁剂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12451080" y="30526990"/>
          <a:ext cx="1266190" cy="714375"/>
        </a:xfrm>
        <a:prstGeom prst="rect">
          <a:avLst/>
        </a:prstGeom>
      </xdr:spPr>
    </xdr:pic>
  </etc:cellImage>
  <etc:cellImage>
    <xdr:pic>
      <xdr:nvPicPr>
        <xdr:cNvPr id="206" name="ID_7745680FC1E24366BE912622473AE6B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12451080" y="35031680"/>
          <a:ext cx="1257300" cy="7054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7" name="ID_6F2CD22F6FCC4F7CAFDF734AE0D17BE9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12437110" y="39518590"/>
          <a:ext cx="1294130" cy="714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8" name="ID_CB9E231BDFAF47579E804C3B496F9275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12446000" y="53002815"/>
          <a:ext cx="1266190" cy="7099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9" name="ID_5B0D40B6A46D4AC2AE890285CE129DFA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12464415" y="63496190"/>
          <a:ext cx="1258570" cy="714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1" name="ID_F0DA85EEBE654BA3BA941EF57C33EB8C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12451080" y="104915970"/>
          <a:ext cx="1295400" cy="8235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2" name="ID_515EA9B48AB747B5A2FF8B7AABAAB2EF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12451080" y="105791635"/>
          <a:ext cx="1257300" cy="8432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3" name="ID_19811984F1A04DBD942C9E6959CA1037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12470130" y="106664125"/>
          <a:ext cx="1238885" cy="866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4" name="ID_B64A23491796456DABB3A8DE874ACDC1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12441555" y="110169960"/>
          <a:ext cx="1295400" cy="846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6" name="ID_601D7220ED1745899FB67E226E3773B1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12432030" y="111050705"/>
          <a:ext cx="1305560" cy="8515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8" name="ID_06065D16E759427CA8C3A769EB006E3F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12451080" y="112814100"/>
          <a:ext cx="1273810" cy="8312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9" name="ID_FA6D030EAAEE4498A33687DF2CB1A0C6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12451080" y="111942245"/>
          <a:ext cx="1266825" cy="8521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0" name="ID_41E9211A41F44014BBD4A5F278BB5678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12474575" y="73367900"/>
          <a:ext cx="1257300" cy="8394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1" name="ID_119AA8F62B274252BF128EAD77B166D5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12441555" y="107558840"/>
          <a:ext cx="1293495" cy="828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04A05BC39A3F4E14AC1EB413606609A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11504930" y="53769895"/>
          <a:ext cx="1270000" cy="73469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<sst xmlns="http://schemas.openxmlformats.org/spreadsheetml/2006/main" count="452" uniqueCount="321">
  <si>
    <t>2026年易耗品和洗涤用品清单</t>
  </si>
  <si>
    <t>序号</t>
  </si>
  <si>
    <t>类别</t>
  </si>
  <si>
    <t>规格</t>
  </si>
  <si>
    <t>推荐品牌</t>
  </si>
  <si>
    <t>单位</t>
  </si>
  <si>
    <t>预购量/年</t>
  </si>
  <si>
    <t>单价</t>
  </si>
  <si>
    <t>小计</t>
  </si>
  <si>
    <t>报价品牌</t>
  </si>
  <si>
    <t>图片</t>
  </si>
  <si>
    <t>百洁布</t>
  </si>
  <si>
    <t>15*10cm,厚度1cm，20片/盒</t>
  </si>
  <si>
    <t>思高、妙洁、美丽雅</t>
  </si>
  <si>
    <t>盒</t>
  </si>
  <si>
    <t>塑料扫把</t>
  </si>
  <si>
    <t>柄总长约96cm左右，扫把总长约110cm，四排硬毛</t>
  </si>
  <si>
    <t>把</t>
  </si>
  <si>
    <t>拖把</t>
  </si>
  <si>
    <t>线长30cm</t>
  </si>
  <si>
    <t>平板拖把</t>
  </si>
  <si>
    <t>杆长125cm，加厚面板36cm</t>
  </si>
  <si>
    <t>尘推（小）</t>
  </si>
  <si>
    <t>60cm</t>
  </si>
  <si>
    <t>尘推（大）</t>
  </si>
  <si>
    <t>90cm</t>
  </si>
  <si>
    <t>一次性帽子</t>
  </si>
  <si>
    <t>双筋，1000条/件</t>
  </si>
  <si>
    <t>件</t>
  </si>
  <si>
    <t>一次性筷子</t>
  </si>
  <si>
    <t>长20cm，独立包装，</t>
  </si>
  <si>
    <t>双</t>
  </si>
  <si>
    <t>悠禾悠米四合一餐具包</t>
  </si>
  <si>
    <t>1包=50套、四件套（内含带节21cm碳化角筷、西式PP黑色磨砂勺、黄牛卡带单根牙签、本色双层纸巾）</t>
  </si>
  <si>
    <t>包</t>
  </si>
  <si>
    <t>一次性汤勺</t>
  </si>
  <si>
    <t>3.2*12cm</t>
  </si>
  <si>
    <t>个</t>
  </si>
  <si>
    <t>一次性透明三格盒</t>
  </si>
  <si>
    <t>22.5*19.5*3.5cm、加厚</t>
  </si>
  <si>
    <t>一次性汤碗(500)</t>
  </si>
  <si>
    <t>PP500、加厚</t>
  </si>
  <si>
    <t>一次性汤碗(750)</t>
  </si>
  <si>
    <t>PP750、加厚</t>
  </si>
  <si>
    <t>一次性直桶碗(1500)</t>
  </si>
  <si>
    <t>PP1500（加厚）</t>
  </si>
  <si>
    <t>一次性方盒(500)</t>
  </si>
  <si>
    <t>500ml</t>
  </si>
  <si>
    <t>抽纸巾</t>
  </si>
  <si>
    <t>经典款，M码（153*195mm)，3层，150抽</t>
  </si>
  <si>
    <t>维达、洁柔、清风</t>
  </si>
  <si>
    <t>南亚保鲜膜</t>
  </si>
  <si>
    <t>宽45cm，长350m</t>
  </si>
  <si>
    <t>卷</t>
  </si>
  <si>
    <t>615锡纸</t>
  </si>
  <si>
    <t>45cm*50m</t>
  </si>
  <si>
    <t>白色吸水毛巾</t>
  </si>
  <si>
    <t>30*60cm，加厚</t>
  </si>
  <si>
    <t>条</t>
  </si>
  <si>
    <t>蓝色吸水毛巾</t>
  </si>
  <si>
    <t>咖啡色吸水毛巾</t>
  </si>
  <si>
    <t>一次性背心透明袋（30)</t>
  </si>
  <si>
    <t>30cm，加厚（2000只/包）</t>
  </si>
  <si>
    <t>一次性背心透明袋(17)</t>
  </si>
  <si>
    <t>17cm，加厚（1000只/包）</t>
  </si>
  <si>
    <t>黑色垃圾袋（小）</t>
  </si>
  <si>
    <t>60*45cm，加厚</t>
  </si>
  <si>
    <t>黑色垃圾袋（大）</t>
  </si>
  <si>
    <t>1.2m*1.4m，加厚</t>
  </si>
  <si>
    <t>食品级透明袋</t>
  </si>
  <si>
    <t>PE材质,30*38cm（550只/卷）</t>
  </si>
  <si>
    <t>一次性手套（PE)</t>
  </si>
  <si>
    <t>PE材质，加厚，100只/盒</t>
  </si>
  <si>
    <t>黄色牛筋乳胶手套</t>
  </si>
  <si>
    <t>M、L码，31cm，115g特厚</t>
  </si>
  <si>
    <t>南洋、东方红、巧姨</t>
  </si>
  <si>
    <t>餐饮乳胶橡胶手套</t>
  </si>
  <si>
    <t>M、L码，55cm，加厚</t>
  </si>
  <si>
    <t>东方红、欧丽家、南洋</t>
  </si>
  <si>
    <t>线手套</t>
  </si>
  <si>
    <t>12双/包，加厚</t>
  </si>
  <si>
    <t>一次性丁腈防护手套</t>
  </si>
  <si>
    <t>M、L码，白色，食品级，100只/盒</t>
  </si>
  <si>
    <t>一次性手套（独立包装）</t>
  </si>
  <si>
    <t>食品级，透明，6.5*6.5cm，400小包/件</t>
  </si>
  <si>
    <t>铁垃圾铲</t>
  </si>
  <si>
    <t>70*25cm</t>
  </si>
  <si>
    <t>地刮</t>
  </si>
  <si>
    <t>硅胶，100cm</t>
  </si>
  <si>
    <t>竹牙签</t>
  </si>
  <si>
    <t>双头，2400支装</t>
  </si>
  <si>
    <t>牙线棒</t>
  </si>
  <si>
    <t>独立包装，100支/包</t>
  </si>
  <si>
    <t>小鹿妈妈、米里口腔、可孚</t>
  </si>
  <si>
    <t>洗洁精</t>
  </si>
  <si>
    <t>20kg</t>
  </si>
  <si>
    <t>立白、榄菊、高富力
（原桶，非散装）</t>
  </si>
  <si>
    <t>桶</t>
  </si>
  <si>
    <t>漂白水</t>
  </si>
  <si>
    <t>穗宝催干剂（洗碗机专用）</t>
  </si>
  <si>
    <t>20L/桶</t>
  </si>
  <si>
    <t>穗宝清洁剂（洗碗机专用）</t>
  </si>
  <si>
    <t>洗衣粉</t>
  </si>
  <si>
    <t>4kg</t>
  </si>
  <si>
    <t>白猫、雕牌、立白</t>
  </si>
  <si>
    <t>玻璃刮水器</t>
  </si>
  <si>
    <t>35cm</t>
  </si>
  <si>
    <t xml:space="preserve"> </t>
  </si>
  <si>
    <t>玻璃清洁剂</t>
  </si>
  <si>
    <t>650g</t>
  </si>
  <si>
    <t>威猛先生、蓝月亮、老管家</t>
  </si>
  <si>
    <t>瓶</t>
  </si>
  <si>
    <t>油污清洁剂</t>
  </si>
  <si>
    <t>威猛先生、亮净、蓝月亮</t>
  </si>
  <si>
    <t>地面清洁剂</t>
  </si>
  <si>
    <t>2kg</t>
  </si>
  <si>
    <t>威猛先生、盾王、绿伞</t>
  </si>
  <si>
    <t>透明水果叉</t>
  </si>
  <si>
    <t>500支/包</t>
  </si>
  <si>
    <t>透明塑料围裙</t>
  </si>
  <si>
    <t>PVC、长1.2m、加厚</t>
  </si>
  <si>
    <t>金色保温锡纸圆盒</t>
  </si>
  <si>
    <t>1430ml、带盖、加厚</t>
  </si>
  <si>
    <t>餐饮专业透明口罩</t>
  </si>
  <si>
    <t>PS、PP</t>
  </si>
  <si>
    <t>袋</t>
  </si>
  <si>
    <t>一次性医用口罩</t>
  </si>
  <si>
    <t>成人款，独立包装，50个/盒</t>
  </si>
  <si>
    <t>插线板</t>
  </si>
  <si>
    <t>五孔*4、二孔*4、250*76*29mm、全长5m
(含USB、PC插口）</t>
  </si>
  <si>
    <t>公牛、德力西、绿联</t>
  </si>
  <si>
    <t>一次性航空杯</t>
  </si>
  <si>
    <t>200ml、PS、加厚、300个/箱</t>
  </si>
  <si>
    <t>箱</t>
  </si>
  <si>
    <t>医用酒精</t>
  </si>
  <si>
    <t>75%，500ml</t>
  </si>
  <si>
    <t>抑菌洗手液</t>
  </si>
  <si>
    <t>250ml</t>
  </si>
  <si>
    <t>威露士、滴露、绽家</t>
  </si>
  <si>
    <t>消毒液</t>
  </si>
  <si>
    <t>5L/桶</t>
  </si>
  <si>
    <t>威露士、滴露、蓝月亮</t>
  </si>
  <si>
    <t>强力除垢剂</t>
  </si>
  <si>
    <t>500g/包</t>
  </si>
  <si>
    <t>洁厕精</t>
  </si>
  <si>
    <t>500g*/瓶</t>
  </si>
  <si>
    <t>超威、万丽、老管家</t>
  </si>
  <si>
    <t>马桶刷</t>
  </si>
  <si>
    <t>圆形长柄，9*70cm</t>
  </si>
  <si>
    <t>硅胶隔热垫</t>
  </si>
  <si>
    <t>咖啡色，蚊香纹理，直径18cm</t>
  </si>
  <si>
    <t>张</t>
  </si>
  <si>
    <t>厨房密油隔</t>
  </si>
  <si>
    <t>304不锈钢，直径30cm</t>
  </si>
  <si>
    <t>厨房疏油隔</t>
  </si>
  <si>
    <t>厨房竹垫</t>
  </si>
  <si>
    <t>13眼</t>
  </si>
  <si>
    <t>船型面包纸托</t>
  </si>
  <si>
    <t>14.5cm*5*2.5cm，500个/包</t>
  </si>
  <si>
    <t>圆形面包纸托</t>
  </si>
  <si>
    <t>9*10.5*3cm，300个/包</t>
  </si>
  <si>
    <t>蛋糕纸杯（中号）</t>
  </si>
  <si>
    <t>7*6*5.5cm，500个/包</t>
  </si>
  <si>
    <t>蛋糕纸杯（小号）</t>
  </si>
  <si>
    <t>6*5*4.5cm，500个/包</t>
  </si>
  <si>
    <t>花底吸油纸</t>
  </si>
  <si>
    <t>食品级，21.6cm，150张/包</t>
  </si>
  <si>
    <t>烘焙吸油纸</t>
  </si>
  <si>
    <t>24*42cm(大号）</t>
  </si>
  <si>
    <t>烤盘硅油纸</t>
  </si>
  <si>
    <t>白色，厚款，60*40cm，500张/包</t>
  </si>
  <si>
    <t>蒸笼纸（圆形）</t>
  </si>
  <si>
    <t>食品级，直径14cm，200张/包</t>
  </si>
  <si>
    <t>包子垫纸</t>
  </si>
  <si>
    <t>食品级，8cm*8cm，500张/包</t>
  </si>
  <si>
    <t>意境纸</t>
  </si>
  <si>
    <t>26*16cm,100张/包</t>
  </si>
  <si>
    <t>菊花盏（大号）</t>
  </si>
  <si>
    <t>B106，7.5*5*2.5cm，250个/包</t>
  </si>
  <si>
    <t>菊花盏（小号）</t>
  </si>
  <si>
    <t>B304，5.8*4*1.6cm，200个/包</t>
  </si>
  <si>
    <t>隔渣袋（煲汤袋）</t>
  </si>
  <si>
    <t>18*22cm</t>
  </si>
  <si>
    <t>一次性烧烤竹签</t>
  </si>
  <si>
    <t>30cm，300支/包</t>
  </si>
  <si>
    <t>叉烧针</t>
  </si>
  <si>
    <t>不锈钢，32cm</t>
  </si>
  <si>
    <t>根</t>
  </si>
  <si>
    <t>卡式器喷火枪</t>
  </si>
  <si>
    <t>通用型</t>
  </si>
  <si>
    <t>长嘴点火枪</t>
  </si>
  <si>
    <t>明火，可循环充气</t>
  </si>
  <si>
    <t>茶漏</t>
  </si>
  <si>
    <t>304不锈钢，高7.5cm</t>
  </si>
  <si>
    <t>便携卡式炉气罐</t>
  </si>
  <si>
    <t>250g</t>
  </si>
  <si>
    <t>岩谷、千石阿拉丁、脉鲜</t>
  </si>
  <si>
    <t>罐</t>
  </si>
  <si>
    <t>七头卡式炉</t>
  </si>
  <si>
    <t>电子打火，黑色，双防风，不锈钢防烧火盖，精铜高火直喷孔，炉架直径25cm，6600w大功率，30*20*13cm</t>
  </si>
  <si>
    <t>无烟蜡烛（白色）</t>
  </si>
  <si>
    <t>环保型，3.7*1.5cm、100只/包</t>
  </si>
  <si>
    <t>水瓢</t>
  </si>
  <si>
    <t>304不锈钢，加厚，口径20cm,柄长20cm</t>
  </si>
  <si>
    <t>带盖调料罐</t>
  </si>
  <si>
    <t>食品级，304不锈钢，旋转密封，直径18cm</t>
  </si>
  <si>
    <t>圆形选菜盆</t>
  </si>
  <si>
    <t>PC材质，亚克力加厚，30*10cm</t>
  </si>
  <si>
    <t>荷花夹</t>
  </si>
  <si>
    <t>食品级304不锈钢，30cm(12寸）</t>
  </si>
  <si>
    <t>全圆食品夹</t>
  </si>
  <si>
    <t>食品级304不锈钢，24*6.5cm</t>
  </si>
  <si>
    <t>肠粉布</t>
  </si>
  <si>
    <t>食品级无纺布，白色，加厚，60cm*64cm</t>
  </si>
  <si>
    <t>一次性裱花袋</t>
  </si>
  <si>
    <t>食品级，42.3*38.3*23.7cm，500个/包</t>
  </si>
  <si>
    <t>棉布裱花袋</t>
  </si>
  <si>
    <t>加厚，大号</t>
  </si>
  <si>
    <t>小喷壶</t>
  </si>
  <si>
    <t>食品质PP材质，500ml</t>
  </si>
  <si>
    <t>烘焙羊毛刷（大）</t>
  </si>
  <si>
    <t>耐高温，5寸，23*12*3.5cm</t>
  </si>
  <si>
    <t>烘焙羊毛刷（中）</t>
  </si>
  <si>
    <t>耐高温、4寸，22*10*3.5cm</t>
  </si>
  <si>
    <t>烘焙羊毛刷（小）</t>
  </si>
  <si>
    <t>耐高温、2寸，19*5*3.5mm</t>
  </si>
  <si>
    <t>超长木筷</t>
  </si>
  <si>
    <t>食品级，耐高温，50cm</t>
  </si>
  <si>
    <t>竹锅刷</t>
  </si>
  <si>
    <t>平口木柄细竹刷，30cm</t>
  </si>
  <si>
    <t>奶茶杯（700ml)</t>
  </si>
  <si>
    <t>食品级PP材质，带盖双孔，磨砂加厚</t>
  </si>
  <si>
    <t>奶茶杯（500ml)</t>
  </si>
  <si>
    <t>一次性吸管</t>
  </si>
  <si>
    <t>食品级可降解材质，独立包装，25*1.1cm,100支/包</t>
  </si>
  <si>
    <t>一次性奶茶打包袋</t>
  </si>
  <si>
    <t>单杯，透明，加厚7丝，100个/包</t>
  </si>
  <si>
    <t>酒杯擦拭布（白色）</t>
  </si>
  <si>
    <t>柔丝材料（不掉丝），特厚，30*30cm、5条/包</t>
  </si>
  <si>
    <t>亚克力桌牌（立牌）</t>
  </si>
  <si>
    <t>加厚，200*100*3mm</t>
  </si>
  <si>
    <t>发网收纳盒</t>
  </si>
  <si>
    <t>亚克力材质，双格挂墙，有开口，20*10*20cm</t>
  </si>
  <si>
    <t>效期表</t>
  </si>
  <si>
    <t>5*4cm,500张/卷</t>
  </si>
  <si>
    <t>食品留样标签</t>
  </si>
  <si>
    <t>4*3cm,带克数,1000张/卷</t>
  </si>
  <si>
    <t>透明挂钩</t>
  </si>
  <si>
    <t>PVC材质，特厚，免打孔，5.5*5.5cm</t>
  </si>
  <si>
    <t>不锈钢排钩</t>
  </si>
  <si>
    <t>6钩排</t>
  </si>
  <si>
    <t>排</t>
  </si>
  <si>
    <t>透明胶带</t>
  </si>
  <si>
    <t>6*3cm，290米</t>
  </si>
  <si>
    <t>彩色胶带</t>
  </si>
  <si>
    <t>2cm*34m</t>
  </si>
  <si>
    <t>环保袋（大）</t>
  </si>
  <si>
    <t>枣红色，带拉链，35*25*32cm</t>
  </si>
  <si>
    <t>环保袋（小）</t>
  </si>
  <si>
    <t>枣红色，带拉链，23*23*30cm</t>
  </si>
  <si>
    <t>防烫取碗器</t>
  </si>
  <si>
    <t>304不锈钢，硅胶防滑，17*4cm</t>
  </si>
  <si>
    <t>厨房专用剪刀</t>
  </si>
  <si>
    <t>65锰钢防锈，全长21.8cm</t>
  </si>
  <si>
    <t>刨丝器</t>
  </si>
  <si>
    <t>食品专用，塑料</t>
  </si>
  <si>
    <t>不锈钢削皮刀</t>
  </si>
  <si>
    <t>长柄削皮刀</t>
  </si>
  <si>
    <t>梯形切面刀</t>
  </si>
  <si>
    <t>食品级PP材质，15.5*10.5cm</t>
  </si>
  <si>
    <t>波浪刀</t>
  </si>
  <si>
    <t>食品级，304不锈钢</t>
  </si>
  <si>
    <t>滚轴擀面杖</t>
  </si>
  <si>
    <t>整木制作，28*2.5cm，</t>
  </si>
  <si>
    <t>挤酱瓶</t>
  </si>
  <si>
    <t>食品级，7*26cm，720ml</t>
  </si>
  <si>
    <t>推车轮子</t>
  </si>
  <si>
    <t>万向轮，直径9.5cm</t>
  </si>
  <si>
    <t>冰箱专用温度计</t>
  </si>
  <si>
    <t>食品级ABS材质，自带吸盘</t>
  </si>
  <si>
    <t>温度表</t>
  </si>
  <si>
    <t>不锈钢</t>
  </si>
  <si>
    <t>精准电子称</t>
  </si>
  <si>
    <t>充电款，毫克，500g/0.01g</t>
  </si>
  <si>
    <t>台</t>
  </si>
  <si>
    <t>电子称</t>
  </si>
  <si>
    <t>量程6公斤，精度0.1g</t>
  </si>
  <si>
    <t>弹簧称</t>
  </si>
  <si>
    <t>ABS材质，绿色，10kg</t>
  </si>
  <si>
    <t>软水管</t>
  </si>
  <si>
    <t>PVC材质，加厚，4分软管，壁厚2mm，内径16mm</t>
  </si>
  <si>
    <t>米</t>
  </si>
  <si>
    <t>移动拖把池</t>
  </si>
  <si>
    <t>PP材质，加厚，60.5*39.8*38cm</t>
  </si>
  <si>
    <t>餐厨垃圾桶（绿/黑）</t>
  </si>
  <si>
    <t>120升</t>
  </si>
  <si>
    <t>灰色下栏盆</t>
  </si>
  <si>
    <t>PP材质，加厚加深，70*43*21cm</t>
  </si>
  <si>
    <t>白色收纳框</t>
  </si>
  <si>
    <t>食品级，特厚，71*53*19.5cm</t>
  </si>
  <si>
    <t>方筛33号</t>
  </si>
  <si>
    <t>白色塑料，加厚，62.5*47.2*22.4cm</t>
  </si>
  <si>
    <t>方筛30号</t>
  </si>
  <si>
    <t>白色塑料，加厚，52.5*38*17.8cm</t>
  </si>
  <si>
    <t>方筛26号</t>
  </si>
  <si>
    <t>白色塑料，加厚，43*33.6*13cm</t>
  </si>
  <si>
    <t>透明收纳箱（150L）</t>
  </si>
  <si>
    <t>食品级PP材质，加厚，内径64*46*45cm</t>
  </si>
  <si>
    <t>透明收纳箱（100L）</t>
  </si>
  <si>
    <t>食品级PP材质，加厚，内径54*39*37cm</t>
  </si>
  <si>
    <t>透明收纳箱（25L）</t>
  </si>
  <si>
    <t>食品级PP材质、加厚，内径37*25*23cm</t>
  </si>
  <si>
    <t>食品保鲜盒（5L）</t>
  </si>
  <si>
    <t>食品级，白色，加厚,内径29*19*10cm</t>
  </si>
  <si>
    <t>食品保鲜盒（7L）</t>
  </si>
  <si>
    <t>食品级，白色，加厚,内径33*21.5*11cm</t>
  </si>
  <si>
    <t>食品保鲜盒（10L）</t>
  </si>
  <si>
    <t>食品级，白色，加厚,内径38*25.5*12cm</t>
  </si>
  <si>
    <t>食品保鲜盒（16L）</t>
  </si>
  <si>
    <t>食品级，白色，加厚,内径42.5*27.5*15.5cm</t>
  </si>
  <si>
    <t>备注：1、上述采购量为每年预估数，最终结算数量以实际需求为准。
      2、该报价为完税价。
      3、若甲方需要采购的物品不在上述报价清单里列式，则价格由双方另行协商，最终由甲方确定采购。
      4、以上有推荐品牌的产品须注明报价品牌，如未按要求标注则视为报价无效。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</si>
</sst>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仿宋"/>
      <charset val="134"/>
    </font>
    <font>
      <b/>
      <sz val="22"/>
      <name val="仿宋"/>
      <charset val="134"/>
    </font>
    <font>
      <b/>
      <sz val="14"/>
      <name val="仿宋"/>
      <charset val="134"/>
    </font>
    <font>
      <sz val="18"/>
      <color theme="1"/>
      <name val="仿宋"/>
      <charset val="134"/>
    </font>
    <font>
      <sz val="14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 applyProtection="1">
      <alignment horizontal="justify" vertical="center" wrapText="1"/>
    </xf>
    <xf numFmtId="0" fontId="1" fillId="2" borderId="1" xfId="0" applyFont="1" applyFill="1" applyBorder="1" applyAlignment="1" applyProtection="1">
      <alignment horizontal="justify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9" Type="http://schemas.openxmlformats.org/officeDocument/2006/relationships/image" Target="media/image99.png"/><Relationship Id="rId98" Type="http://schemas.openxmlformats.org/officeDocument/2006/relationships/image" Target="media/image98.png"/><Relationship Id="rId97" Type="http://schemas.openxmlformats.org/officeDocument/2006/relationships/image" Target="media/image97.png"/><Relationship Id="rId96" Type="http://schemas.openxmlformats.org/officeDocument/2006/relationships/image" Target="media/image96.png"/><Relationship Id="rId95" Type="http://schemas.openxmlformats.org/officeDocument/2006/relationships/image" Target="media/image95.png"/><Relationship Id="rId94" Type="http://schemas.openxmlformats.org/officeDocument/2006/relationships/image" Target="media/image94.png"/><Relationship Id="rId93" Type="http://schemas.openxmlformats.org/officeDocument/2006/relationships/image" Target="media/image93.png"/><Relationship Id="rId92" Type="http://schemas.openxmlformats.org/officeDocument/2006/relationships/image" Target="media/image92.png"/><Relationship Id="rId91" Type="http://schemas.openxmlformats.org/officeDocument/2006/relationships/image" Target="media/image91.png"/><Relationship Id="rId90" Type="http://schemas.openxmlformats.org/officeDocument/2006/relationships/image" Target="media/image90.png"/><Relationship Id="rId9" Type="http://schemas.openxmlformats.org/officeDocument/2006/relationships/image" Target="media/image9.png"/><Relationship Id="rId89" Type="http://schemas.openxmlformats.org/officeDocument/2006/relationships/image" Target="media/image89.png"/><Relationship Id="rId88" Type="http://schemas.openxmlformats.org/officeDocument/2006/relationships/image" Target="media/image88.png"/><Relationship Id="rId87" Type="http://schemas.openxmlformats.org/officeDocument/2006/relationships/image" Target="media/image87.png"/><Relationship Id="rId86" Type="http://schemas.openxmlformats.org/officeDocument/2006/relationships/image" Target="media/image86.png"/><Relationship Id="rId85" Type="http://schemas.openxmlformats.org/officeDocument/2006/relationships/image" Target="media/image85.png"/><Relationship Id="rId84" Type="http://schemas.openxmlformats.org/officeDocument/2006/relationships/image" Target="media/image84.png"/><Relationship Id="rId83" Type="http://schemas.openxmlformats.org/officeDocument/2006/relationships/image" Target="media/image83.png"/><Relationship Id="rId82" Type="http://schemas.openxmlformats.org/officeDocument/2006/relationships/image" Target="media/image82.png"/><Relationship Id="rId81" Type="http://schemas.openxmlformats.org/officeDocument/2006/relationships/image" Target="media/image81.png"/><Relationship Id="rId80" Type="http://schemas.openxmlformats.org/officeDocument/2006/relationships/image" Target="media/image80.png"/><Relationship Id="rId8" Type="http://schemas.openxmlformats.org/officeDocument/2006/relationships/image" Target="media/image8.png"/><Relationship Id="rId79" Type="http://schemas.openxmlformats.org/officeDocument/2006/relationships/image" Target="media/image79.png"/><Relationship Id="rId78" Type="http://schemas.openxmlformats.org/officeDocument/2006/relationships/image" Target="media/image78.png"/><Relationship Id="rId77" Type="http://schemas.openxmlformats.org/officeDocument/2006/relationships/image" Target="media/image77.png"/><Relationship Id="rId76" Type="http://schemas.openxmlformats.org/officeDocument/2006/relationships/image" Target="media/image76.png"/><Relationship Id="rId75" Type="http://schemas.openxmlformats.org/officeDocument/2006/relationships/image" Target="media/image75.png"/><Relationship Id="rId74" Type="http://schemas.openxmlformats.org/officeDocument/2006/relationships/image" Target="media/image74.png"/><Relationship Id="rId73" Type="http://schemas.openxmlformats.org/officeDocument/2006/relationships/image" Target="media/image73.png"/><Relationship Id="rId72" Type="http://schemas.openxmlformats.org/officeDocument/2006/relationships/image" Target="media/image72.png"/><Relationship Id="rId71" Type="http://schemas.openxmlformats.org/officeDocument/2006/relationships/image" Target="media/image71.jpeg"/><Relationship Id="rId70" Type="http://schemas.openxmlformats.org/officeDocument/2006/relationships/image" Target="media/image70.png"/><Relationship Id="rId7" Type="http://schemas.openxmlformats.org/officeDocument/2006/relationships/image" Target="media/image7.png"/><Relationship Id="rId69" Type="http://schemas.openxmlformats.org/officeDocument/2006/relationships/image" Target="media/image69.png"/><Relationship Id="rId68" Type="http://schemas.openxmlformats.org/officeDocument/2006/relationships/image" Target="media/image68.png"/><Relationship Id="rId67" Type="http://schemas.openxmlformats.org/officeDocument/2006/relationships/image" Target="media/image67.png"/><Relationship Id="rId66" Type="http://schemas.openxmlformats.org/officeDocument/2006/relationships/image" Target="media/image66.png"/><Relationship Id="rId65" Type="http://schemas.openxmlformats.org/officeDocument/2006/relationships/image" Target="media/image65.png"/><Relationship Id="rId64" Type="http://schemas.openxmlformats.org/officeDocument/2006/relationships/image" Target="media/image64.png"/><Relationship Id="rId63" Type="http://schemas.openxmlformats.org/officeDocument/2006/relationships/image" Target="media/image63.png"/><Relationship Id="rId62" Type="http://schemas.openxmlformats.org/officeDocument/2006/relationships/image" Target="media/image62.png"/><Relationship Id="rId61" Type="http://schemas.openxmlformats.org/officeDocument/2006/relationships/image" Target="media/image61.png"/><Relationship Id="rId60" Type="http://schemas.openxmlformats.org/officeDocument/2006/relationships/image" Target="media/image60.png"/><Relationship Id="rId6" Type="http://schemas.openxmlformats.org/officeDocument/2006/relationships/image" Target="media/image6.png"/><Relationship Id="rId59" Type="http://schemas.openxmlformats.org/officeDocument/2006/relationships/image" Target="media/image59.png"/><Relationship Id="rId58" Type="http://schemas.openxmlformats.org/officeDocument/2006/relationships/image" Target="media/image58.jpeg"/><Relationship Id="rId57" Type="http://schemas.openxmlformats.org/officeDocument/2006/relationships/image" Target="media/image57.png"/><Relationship Id="rId56" Type="http://schemas.openxmlformats.org/officeDocument/2006/relationships/image" Target="media/image56.png"/><Relationship Id="rId55" Type="http://schemas.openxmlformats.org/officeDocument/2006/relationships/image" Target="media/image55.png"/><Relationship Id="rId54" Type="http://schemas.openxmlformats.org/officeDocument/2006/relationships/image" Target="media/image54.pn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jpe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jpe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pn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jpeg"/><Relationship Id="rId30" Type="http://schemas.openxmlformats.org/officeDocument/2006/relationships/image" Target="media/image30.jpe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png"/><Relationship Id="rId26" Type="http://schemas.openxmlformats.org/officeDocument/2006/relationships/image" Target="media/image26.pn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pn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png"/><Relationship Id="rId14" Type="http://schemas.openxmlformats.org/officeDocument/2006/relationships/image" Target="media/image14.png"/><Relationship Id="rId135" Type="http://schemas.openxmlformats.org/officeDocument/2006/relationships/image" Target="media/image135.png"/><Relationship Id="rId134" Type="http://schemas.openxmlformats.org/officeDocument/2006/relationships/image" Target="media/image134.png"/><Relationship Id="rId133" Type="http://schemas.openxmlformats.org/officeDocument/2006/relationships/image" Target="media/image133.png"/><Relationship Id="rId132" Type="http://schemas.openxmlformats.org/officeDocument/2006/relationships/image" Target="media/image132.png"/><Relationship Id="rId131" Type="http://schemas.openxmlformats.org/officeDocument/2006/relationships/image" Target="media/image131.png"/><Relationship Id="rId130" Type="http://schemas.openxmlformats.org/officeDocument/2006/relationships/image" Target="media/image130.png"/><Relationship Id="rId13" Type="http://schemas.openxmlformats.org/officeDocument/2006/relationships/image" Target="media/image13.png"/><Relationship Id="rId129" Type="http://schemas.openxmlformats.org/officeDocument/2006/relationships/image" Target="media/image129.png"/><Relationship Id="rId128" Type="http://schemas.openxmlformats.org/officeDocument/2006/relationships/image" Target="media/image128.png"/><Relationship Id="rId127" Type="http://schemas.openxmlformats.org/officeDocument/2006/relationships/image" Target="media/image127.png"/><Relationship Id="rId126" Type="http://schemas.openxmlformats.org/officeDocument/2006/relationships/image" Target="media/image126.png"/><Relationship Id="rId125" Type="http://schemas.openxmlformats.org/officeDocument/2006/relationships/image" Target="media/image125.png"/><Relationship Id="rId124" Type="http://schemas.openxmlformats.org/officeDocument/2006/relationships/image" Target="media/image124.png"/><Relationship Id="rId123" Type="http://schemas.openxmlformats.org/officeDocument/2006/relationships/image" Target="media/image123.png"/><Relationship Id="rId122" Type="http://schemas.openxmlformats.org/officeDocument/2006/relationships/image" Target="media/image122.png"/><Relationship Id="rId121" Type="http://schemas.openxmlformats.org/officeDocument/2006/relationships/image" Target="media/image121.jpeg"/><Relationship Id="rId120" Type="http://schemas.openxmlformats.org/officeDocument/2006/relationships/image" Target="media/image120.jpeg"/><Relationship Id="rId12" Type="http://schemas.openxmlformats.org/officeDocument/2006/relationships/image" Target="media/image12.png"/><Relationship Id="rId119" Type="http://schemas.openxmlformats.org/officeDocument/2006/relationships/image" Target="media/image119.png"/><Relationship Id="rId118" Type="http://schemas.openxmlformats.org/officeDocument/2006/relationships/image" Target="media/image118.png"/><Relationship Id="rId117" Type="http://schemas.openxmlformats.org/officeDocument/2006/relationships/image" Target="media/image117.png"/><Relationship Id="rId116" Type="http://schemas.openxmlformats.org/officeDocument/2006/relationships/image" Target="media/image116.png"/><Relationship Id="rId115" Type="http://schemas.openxmlformats.org/officeDocument/2006/relationships/image" Target="media/image115.png"/><Relationship Id="rId114" Type="http://schemas.openxmlformats.org/officeDocument/2006/relationships/image" Target="media/image114.png"/><Relationship Id="rId113" Type="http://schemas.openxmlformats.org/officeDocument/2006/relationships/image" Target="media/image113.png"/><Relationship Id="rId112" Type="http://schemas.openxmlformats.org/officeDocument/2006/relationships/image" Target="media/image112.png"/><Relationship Id="rId111" Type="http://schemas.openxmlformats.org/officeDocument/2006/relationships/image" Target="media/image111.png"/><Relationship Id="rId110" Type="http://schemas.openxmlformats.org/officeDocument/2006/relationships/image" Target="media/image110.png"/><Relationship Id="rId11" Type="http://schemas.openxmlformats.org/officeDocument/2006/relationships/image" Target="media/image11.jpeg"/><Relationship Id="rId109" Type="http://schemas.openxmlformats.org/officeDocument/2006/relationships/image" Target="media/image109.png"/><Relationship Id="rId108" Type="http://schemas.openxmlformats.org/officeDocument/2006/relationships/image" Target="media/image108.png"/><Relationship Id="rId107" Type="http://schemas.openxmlformats.org/officeDocument/2006/relationships/image" Target="media/image107.png"/><Relationship Id="rId106" Type="http://schemas.openxmlformats.org/officeDocument/2006/relationships/image" Target="media/image106.png"/><Relationship Id="rId105" Type="http://schemas.openxmlformats.org/officeDocument/2006/relationships/image" Target="media/image105.png"/><Relationship Id="rId104" Type="http://schemas.openxmlformats.org/officeDocument/2006/relationships/image" Target="media/image104.png"/><Relationship Id="rId103" Type="http://schemas.openxmlformats.org/officeDocument/2006/relationships/image" Target="media/image103.png"/><Relationship Id="rId102" Type="http://schemas.openxmlformats.org/officeDocument/2006/relationships/image" Target="media/image102.png"/><Relationship Id="rId101" Type="http://schemas.openxmlformats.org/officeDocument/2006/relationships/image" Target="media/image101.png"/><Relationship Id="rId100" Type="http://schemas.openxmlformats.org/officeDocument/2006/relationships/image" Target="media/image100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5"/>
  <sheetViews>
    <sheetView tabSelected="1" zoomScale="81" zoomScaleNormal="81" topLeftCell="A4" workbookViewId="0">
      <selection activeCell="A33" sqref="A33:J33"/>
    </sheetView>
  </sheetViews>
  <sheetFormatPr defaultColWidth="11.5" defaultRowHeight="69" customHeight="1"/>
  <cols>
    <col min="1" max="1" width="7.25833333333333" style="2" customWidth="1"/>
    <col min="2" max="2" width="20.375" style="2" customWidth="1"/>
    <col min="3" max="3" width="44.875" style="2" customWidth="1"/>
    <col min="4" max="4" width="22.7583333333333" style="2" customWidth="1"/>
    <col min="5" max="5" width="8.25833333333333" style="2" customWidth="1"/>
    <col min="6" max="6" width="9.625" style="2" customWidth="1"/>
    <col min="7" max="7" width="10.875" style="1" customWidth="1"/>
    <col min="8" max="8" width="9.625" style="1" customWidth="1"/>
    <col min="9" max="10" width="17" style="2" customWidth="1"/>
    <col min="11" max="16384" width="11.5" style="1"/>
  </cols>
  <sheetData>
    <row r="1" ht="50.1" customHeight="1" spans="1:10">
      <c r="A1" s="3" t="s">
        <v>0</v>
      </c>
      <c r="B1" s="3"/>
      <c r="C1" s="3"/>
      <c r="D1" s="3"/>
      <c r="E1" s="3"/>
      <c r="F1" s="3"/>
      <c r="G1" s="4"/>
      <c r="H1" s="4"/>
      <c r="I1" s="3"/>
      <c r="J1" s="3"/>
    </row>
    <row r="2" s="1" customFormat="1" ht="41.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5" t="s">
        <v>9</v>
      </c>
      <c r="J2" s="5" t="s">
        <v>10</v>
      </c>
    </row>
    <row r="3" s="1" customFormat="1" ht="59" customHeight="1" spans="1:10">
      <c r="A3" s="7">
        <f>ROW()-2</f>
        <v>1</v>
      </c>
      <c r="B3" s="7" t="s">
        <v>11</v>
      </c>
      <c r="C3" s="7" t="s">
        <v>12</v>
      </c>
      <c r="D3" s="8" t="s">
        <v>13</v>
      </c>
      <c r="E3" s="7" t="s">
        <v>14</v>
      </c>
      <c r="F3" s="7">
        <v>50</v>
      </c>
      <c r="G3" s="9"/>
      <c r="H3" s="9">
        <f>F3*G3</f>
        <v>0</v>
      </c>
      <c r="I3" s="5"/>
      <c r="J3" s="5" t="str">
        <f>_xlfn.DISPIMG("ID_01DF2070FA064AA68551994AFEFA8070",1)</f>
        <v>=DISPIMG("ID_01DF2070FA064AA68551994AFEFA8070",1)</v>
      </c>
    </row>
    <row r="4" s="1" customFormat="1" ht="59" customHeight="1" spans="1:10">
      <c r="A4" s="7">
        <f t="shared" ref="A4:A13" si="0">ROW()-2</f>
        <v>2</v>
      </c>
      <c r="B4" s="7" t="s">
        <v>15</v>
      </c>
      <c r="C4" s="7" t="s">
        <v>16</v>
      </c>
      <c r="D4" s="7"/>
      <c r="E4" s="7" t="s">
        <v>17</v>
      </c>
      <c r="F4" s="7">
        <v>50</v>
      </c>
      <c r="G4" s="9"/>
      <c r="H4" s="9">
        <f t="shared" ref="H4:H35" si="1">F4*G4</f>
        <v>0</v>
      </c>
      <c r="I4" s="7"/>
      <c r="J4" s="7" t="str">
        <f>_xlfn.DISPIMG("ID_8497C45609354ED59D92F817277F98AE",1)</f>
        <v>=DISPIMG("ID_8497C45609354ED59D92F817277F98AE",1)</v>
      </c>
    </row>
    <row r="5" s="1" customFormat="1" ht="59" customHeight="1" spans="1:10">
      <c r="A5" s="7">
        <f t="shared" si="0"/>
        <v>3</v>
      </c>
      <c r="B5" s="7" t="s">
        <v>18</v>
      </c>
      <c r="C5" s="7" t="s">
        <v>19</v>
      </c>
      <c r="D5" s="7"/>
      <c r="E5" s="7" t="s">
        <v>17</v>
      </c>
      <c r="F5" s="7">
        <v>50</v>
      </c>
      <c r="G5" s="9"/>
      <c r="H5" s="9">
        <f t="shared" si="1"/>
        <v>0</v>
      </c>
      <c r="I5" s="7"/>
      <c r="J5" s="7" t="str">
        <f>_xlfn.DISPIMG("ID_EBBC8F4C0AA0478A9D4209E33A4E156B",1)</f>
        <v>=DISPIMG("ID_EBBC8F4C0AA0478A9D4209E33A4E156B",1)</v>
      </c>
    </row>
    <row r="6" s="1" customFormat="1" ht="59" customHeight="1" spans="1:10">
      <c r="A6" s="7">
        <f t="shared" si="0"/>
        <v>4</v>
      </c>
      <c r="B6" s="7" t="s">
        <v>20</v>
      </c>
      <c r="C6" s="7" t="s">
        <v>21</v>
      </c>
      <c r="D6" s="7"/>
      <c r="E6" s="7" t="s">
        <v>17</v>
      </c>
      <c r="F6" s="7">
        <v>10</v>
      </c>
      <c r="G6" s="9"/>
      <c r="H6" s="9">
        <f t="shared" si="1"/>
        <v>0</v>
      </c>
      <c r="I6" s="15"/>
      <c r="J6" s="15" t="str">
        <f>_xlfn.DISPIMG("ID_C8955758C864430D9DBB992398D24623",1)</f>
        <v>=DISPIMG("ID_C8955758C864430D9DBB992398D24623",1)</v>
      </c>
    </row>
    <row r="7" s="1" customFormat="1" ht="59" customHeight="1" spans="1:10">
      <c r="A7" s="7">
        <f t="shared" si="0"/>
        <v>5</v>
      </c>
      <c r="B7" s="7" t="s">
        <v>22</v>
      </c>
      <c r="C7" s="7" t="s">
        <v>23</v>
      </c>
      <c r="D7" s="7"/>
      <c r="E7" s="7" t="s">
        <v>17</v>
      </c>
      <c r="F7" s="7">
        <v>50</v>
      </c>
      <c r="G7" s="9"/>
      <c r="H7" s="9">
        <f t="shared" si="1"/>
        <v>0</v>
      </c>
      <c r="I7" s="7"/>
      <c r="J7" s="7" t="str">
        <f>_xlfn.DISPIMG("ID_17FD6C517F77439A97512AB6E606F8F1",1)</f>
        <v>=DISPIMG("ID_17FD6C517F77439A97512AB6E606F8F1",1)</v>
      </c>
    </row>
    <row r="8" s="1" customFormat="1" ht="59" customHeight="1" spans="1:10">
      <c r="A8" s="7">
        <f t="shared" si="0"/>
        <v>6</v>
      </c>
      <c r="B8" s="7" t="s">
        <v>24</v>
      </c>
      <c r="C8" s="7" t="s">
        <v>25</v>
      </c>
      <c r="D8" s="7"/>
      <c r="E8" s="7" t="s">
        <v>17</v>
      </c>
      <c r="F8" s="7">
        <v>50</v>
      </c>
      <c r="G8" s="9"/>
      <c r="H8" s="9">
        <f t="shared" si="1"/>
        <v>0</v>
      </c>
      <c r="I8" s="7"/>
      <c r="J8" s="7" t="str">
        <f>_xlfn.DISPIMG("ID_8AA8BDC240E341DC8AEE2A74C2713F04",1)</f>
        <v>=DISPIMG("ID_8AA8BDC240E341DC8AEE2A74C2713F04",1)</v>
      </c>
    </row>
    <row r="9" s="1" customFormat="1" ht="59" customHeight="1" spans="1:10">
      <c r="A9" s="7">
        <f t="shared" si="0"/>
        <v>7</v>
      </c>
      <c r="B9" s="7" t="s">
        <v>26</v>
      </c>
      <c r="C9" s="7" t="s">
        <v>27</v>
      </c>
      <c r="D9" s="7"/>
      <c r="E9" s="7" t="s">
        <v>28</v>
      </c>
      <c r="F9" s="7">
        <v>40</v>
      </c>
      <c r="G9" s="9"/>
      <c r="H9" s="9">
        <f t="shared" si="1"/>
        <v>0</v>
      </c>
      <c r="I9" s="7"/>
      <c r="J9" s="7" t="str">
        <f>_xlfn.DISPIMG("ID_BD54673DE37440DBB60EB3B42543FE27",1)</f>
        <v>=DISPIMG("ID_BD54673DE37440DBB60EB3B42543FE27",1)</v>
      </c>
    </row>
    <row r="10" s="1" customFormat="1" ht="59" customHeight="1" spans="1:10">
      <c r="A10" s="7">
        <f t="shared" si="0"/>
        <v>8</v>
      </c>
      <c r="B10" s="7" t="s">
        <v>29</v>
      </c>
      <c r="C10" s="7" t="s">
        <v>30</v>
      </c>
      <c r="D10" s="7"/>
      <c r="E10" s="7" t="s">
        <v>31</v>
      </c>
      <c r="F10" s="7">
        <v>100000</v>
      </c>
      <c r="G10" s="9"/>
      <c r="H10" s="9">
        <f t="shared" si="1"/>
        <v>0</v>
      </c>
      <c r="I10" s="7"/>
      <c r="J10" s="7" t="str">
        <f>_xlfn.DISPIMG("ID_9DCE46CD90BF4A7EA5F03270B61E0BF0",1)</f>
        <v>=DISPIMG("ID_9DCE46CD90BF4A7EA5F03270B61E0BF0",1)</v>
      </c>
    </row>
    <row r="11" s="1" customFormat="1" ht="59" customHeight="1" spans="1:10">
      <c r="A11" s="10">
        <f t="shared" si="0"/>
        <v>9</v>
      </c>
      <c r="B11" s="10" t="s">
        <v>32</v>
      </c>
      <c r="C11" s="10" t="s">
        <v>33</v>
      </c>
      <c r="D11" s="10"/>
      <c r="E11" s="10" t="s">
        <v>34</v>
      </c>
      <c r="F11" s="10">
        <v>50</v>
      </c>
      <c r="G11" s="11"/>
      <c r="H11" s="11">
        <f t="shared" si="1"/>
        <v>0</v>
      </c>
      <c r="I11" s="16"/>
      <c r="J11" s="16" t="str">
        <f>_xlfn.DISPIMG("ID_9A84EAA2DF764C1CBC7B3E1F74144B97",1)</f>
        <v>=DISPIMG("ID_9A84EAA2DF764C1CBC7B3E1F74144B97",1)</v>
      </c>
    </row>
    <row r="12" s="1" customFormat="1" ht="59" customHeight="1" spans="1:10">
      <c r="A12" s="10">
        <f t="shared" si="0"/>
        <v>10</v>
      </c>
      <c r="B12" s="10" t="s">
        <v>35</v>
      </c>
      <c r="C12" s="10" t="s">
        <v>36</v>
      </c>
      <c r="D12" s="10"/>
      <c r="E12" s="10" t="s">
        <v>37</v>
      </c>
      <c r="F12" s="10">
        <v>100000</v>
      </c>
      <c r="G12" s="11"/>
      <c r="H12" s="11">
        <f t="shared" si="1"/>
        <v>0</v>
      </c>
      <c r="I12" s="10"/>
      <c r="J12" s="10" t="str">
        <f>_xlfn.DISPIMG("ID_11C62E87978C4ED0A4AAA56EBC5AECB8",1)</f>
        <v>=DISPIMG("ID_11C62E87978C4ED0A4AAA56EBC5AECB8",1)</v>
      </c>
    </row>
    <row r="13" s="1" customFormat="1" ht="59" customHeight="1" spans="1:10">
      <c r="A13" s="10">
        <f t="shared" si="0"/>
        <v>11</v>
      </c>
      <c r="B13" s="10" t="s">
        <v>38</v>
      </c>
      <c r="C13" s="10" t="s">
        <v>39</v>
      </c>
      <c r="D13" s="10"/>
      <c r="E13" s="10" t="s">
        <v>37</v>
      </c>
      <c r="F13" s="10">
        <v>100000</v>
      </c>
      <c r="G13" s="11"/>
      <c r="H13" s="11">
        <f t="shared" si="1"/>
        <v>0</v>
      </c>
      <c r="I13" s="10"/>
      <c r="J13" s="10" t="str">
        <f>_xlfn.DISPIMG("ID_A4B939889B5A4E04BB364B0F3ADFC6FD",1)</f>
        <v>=DISPIMG("ID_A4B939889B5A4E04BB364B0F3ADFC6FD",1)</v>
      </c>
    </row>
    <row r="14" s="1" customFormat="1" ht="59" customHeight="1" spans="1:10">
      <c r="A14" s="10">
        <f t="shared" ref="A14:A23" si="2">ROW()-2</f>
        <v>12</v>
      </c>
      <c r="B14" s="10" t="s">
        <v>40</v>
      </c>
      <c r="C14" s="10" t="s">
        <v>41</v>
      </c>
      <c r="D14" s="10"/>
      <c r="E14" s="10" t="s">
        <v>37</v>
      </c>
      <c r="F14" s="10">
        <v>100000</v>
      </c>
      <c r="G14" s="11"/>
      <c r="H14" s="11">
        <f t="shared" si="1"/>
        <v>0</v>
      </c>
      <c r="I14" s="10"/>
      <c r="J14" s="10" t="str">
        <f>_xlfn.DISPIMG("ID_C1918A6AC75542BC9E2C8D2F4F220E12",1)</f>
        <v>=DISPIMG("ID_C1918A6AC75542BC9E2C8D2F4F220E12",1)</v>
      </c>
    </row>
    <row r="15" s="1" customFormat="1" customHeight="1" spans="1:10">
      <c r="A15" s="10">
        <f t="shared" si="2"/>
        <v>13</v>
      </c>
      <c r="B15" s="10" t="s">
        <v>42</v>
      </c>
      <c r="C15" s="10" t="s">
        <v>43</v>
      </c>
      <c r="D15" s="10"/>
      <c r="E15" s="10" t="s">
        <v>37</v>
      </c>
      <c r="F15" s="10">
        <v>300</v>
      </c>
      <c r="G15" s="11"/>
      <c r="H15" s="11">
        <f t="shared" si="1"/>
        <v>0</v>
      </c>
      <c r="I15" s="10"/>
      <c r="J15" s="10" t="str">
        <f>_xlfn.DISPIMG("ID_FE710B55110C4A9CBE9841457F1D0BB2",1)</f>
        <v>=DISPIMG("ID_FE710B55110C4A9CBE9841457F1D0BB2",1)</v>
      </c>
    </row>
    <row r="16" s="1" customFormat="1" ht="59" customHeight="1" spans="1:10">
      <c r="A16" s="10">
        <f t="shared" si="2"/>
        <v>14</v>
      </c>
      <c r="B16" s="10" t="s">
        <v>44</v>
      </c>
      <c r="C16" s="10" t="s">
        <v>45</v>
      </c>
      <c r="D16" s="10"/>
      <c r="E16" s="10" t="s">
        <v>37</v>
      </c>
      <c r="F16" s="11">
        <v>30000</v>
      </c>
      <c r="G16" s="11"/>
      <c r="H16" s="11">
        <f t="shared" si="1"/>
        <v>0</v>
      </c>
      <c r="I16" s="10"/>
      <c r="J16" s="10" t="str">
        <f>_xlfn.DISPIMG("ID_88E8A92089CF4F1DB567A0A49EC23BD9",1)</f>
        <v>=DISPIMG("ID_88E8A92089CF4F1DB567A0A49EC23BD9",1)</v>
      </c>
    </row>
    <row r="17" s="1" customFormat="1" ht="59" customHeight="1" spans="1:10">
      <c r="A17" s="10">
        <f t="shared" si="2"/>
        <v>15</v>
      </c>
      <c r="B17" s="10" t="s">
        <v>46</v>
      </c>
      <c r="C17" s="10" t="s">
        <v>47</v>
      </c>
      <c r="D17" s="10"/>
      <c r="E17" s="10" t="s">
        <v>37</v>
      </c>
      <c r="F17" s="10">
        <v>20000</v>
      </c>
      <c r="G17" s="11"/>
      <c r="H17" s="11">
        <f t="shared" si="1"/>
        <v>0</v>
      </c>
      <c r="I17" s="10"/>
      <c r="J17" s="10" t="str">
        <f>_xlfn.DISPIMG("ID_6B9A9ADB112246AF8CFFC8A67CE9E168",1)</f>
        <v>=DISPIMG("ID_6B9A9ADB112246AF8CFFC8A67CE9E168",1)</v>
      </c>
    </row>
    <row r="18" s="1" customFormat="1" ht="59" customHeight="1" spans="1:10">
      <c r="A18" s="10">
        <f t="shared" si="2"/>
        <v>16</v>
      </c>
      <c r="B18" s="10" t="s">
        <v>48</v>
      </c>
      <c r="C18" s="10" t="s">
        <v>49</v>
      </c>
      <c r="D18" s="10" t="s">
        <v>50</v>
      </c>
      <c r="E18" s="10" t="s">
        <v>34</v>
      </c>
      <c r="F18" s="10">
        <v>10000</v>
      </c>
      <c r="G18" s="11"/>
      <c r="H18" s="11">
        <f t="shared" si="1"/>
        <v>0</v>
      </c>
      <c r="I18" s="10"/>
      <c r="J18" s="10" t="str">
        <f>_xlfn.DISPIMG("ID_CF4627F3B9584FE79FB5EE45426AFCC2",1)</f>
        <v>=DISPIMG("ID_CF4627F3B9584FE79FB5EE45426AFCC2",1)</v>
      </c>
    </row>
    <row r="19" s="1" customFormat="1" ht="59" customHeight="1" spans="1:10">
      <c r="A19" s="10">
        <f t="shared" si="2"/>
        <v>17</v>
      </c>
      <c r="B19" s="10" t="s">
        <v>51</v>
      </c>
      <c r="C19" s="10" t="s">
        <v>52</v>
      </c>
      <c r="D19" s="10"/>
      <c r="E19" s="10" t="s">
        <v>53</v>
      </c>
      <c r="F19" s="10">
        <v>600</v>
      </c>
      <c r="G19" s="11"/>
      <c r="H19" s="11">
        <f t="shared" si="1"/>
        <v>0</v>
      </c>
      <c r="I19" s="10"/>
      <c r="J19" s="10" t="str">
        <f>_xlfn.DISPIMG("ID_346898DBCEEB4EB1A46BAB8C3D760C4C",1)</f>
        <v>=DISPIMG("ID_346898DBCEEB4EB1A46BAB8C3D760C4C",1)</v>
      </c>
    </row>
    <row r="20" s="1" customFormat="1" ht="59" customHeight="1" spans="1:10">
      <c r="A20" s="7">
        <f t="shared" si="2"/>
        <v>18</v>
      </c>
      <c r="B20" s="7" t="s">
        <v>54</v>
      </c>
      <c r="C20" s="7" t="s">
        <v>55</v>
      </c>
      <c r="D20" s="7"/>
      <c r="E20" s="7" t="s">
        <v>53</v>
      </c>
      <c r="F20" s="7">
        <v>100</v>
      </c>
      <c r="G20" s="9"/>
      <c r="H20" s="9">
        <f t="shared" si="1"/>
        <v>0</v>
      </c>
      <c r="I20" s="7"/>
      <c r="J20" s="7" t="str">
        <f>_xlfn.DISPIMG("ID_1F017B3A486E4F0283461DC298B19FEC",1)</f>
        <v>=DISPIMG("ID_1F017B3A486E4F0283461DC298B19FEC",1)</v>
      </c>
    </row>
    <row r="21" s="1" customFormat="1" ht="59" customHeight="1" spans="1:10">
      <c r="A21" s="7">
        <f t="shared" si="2"/>
        <v>19</v>
      </c>
      <c r="B21" s="7" t="s">
        <v>56</v>
      </c>
      <c r="C21" s="7" t="s">
        <v>57</v>
      </c>
      <c r="D21" s="7"/>
      <c r="E21" s="7" t="s">
        <v>58</v>
      </c>
      <c r="F21" s="7">
        <v>300</v>
      </c>
      <c r="G21" s="9"/>
      <c r="H21" s="9">
        <f t="shared" si="1"/>
        <v>0</v>
      </c>
      <c r="I21" s="7"/>
      <c r="J21" s="7" t="str">
        <f>_xlfn.DISPIMG("ID_C384DA33F33F4799BA77D44AA52BBAEE",1)</f>
        <v>=DISPIMG("ID_C384DA33F33F4799BA77D44AA52BBAEE",1)</v>
      </c>
    </row>
    <row r="22" s="1" customFormat="1" ht="59" customHeight="1" spans="1:10">
      <c r="A22" s="7">
        <f t="shared" si="2"/>
        <v>20</v>
      </c>
      <c r="B22" s="7" t="s">
        <v>59</v>
      </c>
      <c r="C22" s="7" t="s">
        <v>57</v>
      </c>
      <c r="D22" s="7"/>
      <c r="E22" s="7" t="s">
        <v>58</v>
      </c>
      <c r="F22" s="7">
        <v>300</v>
      </c>
      <c r="G22" s="9"/>
      <c r="H22" s="9">
        <f t="shared" si="1"/>
        <v>0</v>
      </c>
      <c r="I22" s="7"/>
      <c r="J22" s="7" t="str">
        <f>_xlfn.DISPIMG("ID_7039C786E19341C481BC398C9175B33D",1)</f>
        <v>=DISPIMG("ID_7039C786E19341C481BC398C9175B33D",1)</v>
      </c>
    </row>
    <row r="23" s="1" customFormat="1" ht="59" customHeight="1" spans="1:10">
      <c r="A23" s="7">
        <f t="shared" si="2"/>
        <v>21</v>
      </c>
      <c r="B23" s="7" t="s">
        <v>60</v>
      </c>
      <c r="C23" s="7" t="s">
        <v>57</v>
      </c>
      <c r="D23" s="7"/>
      <c r="E23" s="7" t="s">
        <v>58</v>
      </c>
      <c r="F23" s="7">
        <v>300</v>
      </c>
      <c r="G23" s="9"/>
      <c r="H23" s="9">
        <f t="shared" si="1"/>
        <v>0</v>
      </c>
      <c r="I23" s="7"/>
      <c r="J23" s="7" t="str">
        <f>_xlfn.DISPIMG("ID_F197D0DA31624A85A09940836C69FE8B",1)</f>
        <v>=DISPIMG("ID_F197D0DA31624A85A09940836C69FE8B",1)</v>
      </c>
    </row>
    <row r="24" s="1" customFormat="1" ht="59" customHeight="1" spans="1:10">
      <c r="A24" s="10">
        <f t="shared" ref="A24:A33" si="3">ROW()-2</f>
        <v>22</v>
      </c>
      <c r="B24" s="10" t="s">
        <v>61</v>
      </c>
      <c r="C24" s="11" t="s">
        <v>62</v>
      </c>
      <c r="D24" s="10"/>
      <c r="E24" s="10" t="s">
        <v>34</v>
      </c>
      <c r="F24" s="10">
        <v>500</v>
      </c>
      <c r="G24" s="11"/>
      <c r="H24" s="11">
        <f t="shared" si="1"/>
        <v>0</v>
      </c>
      <c r="I24" s="10"/>
      <c r="J24" s="10" t="str">
        <f>_xlfn.DISPIMG("ID_B6E258F790404AF2AC10B323E0D2E915",1)</f>
        <v>=DISPIMG("ID_B6E258F790404AF2AC10B323E0D2E915",1)</v>
      </c>
    </row>
    <row r="25" s="1" customFormat="1" ht="59" customHeight="1" spans="1:10">
      <c r="A25" s="10">
        <f t="shared" si="3"/>
        <v>23</v>
      </c>
      <c r="B25" s="10" t="s">
        <v>63</v>
      </c>
      <c r="C25" s="11" t="s">
        <v>64</v>
      </c>
      <c r="D25" s="10"/>
      <c r="E25" s="10" t="s">
        <v>34</v>
      </c>
      <c r="F25" s="10">
        <v>500</v>
      </c>
      <c r="G25" s="11"/>
      <c r="H25" s="11">
        <f t="shared" si="1"/>
        <v>0</v>
      </c>
      <c r="I25" s="10"/>
      <c r="J25" s="10" t="str">
        <f>_xlfn.DISPIMG("ID_724083229FD7499C8FE5A494DC341E82",1)</f>
        <v>=DISPIMG("ID_724083229FD7499C8FE5A494DC341E82",1)</v>
      </c>
    </row>
    <row r="26" s="1" customFormat="1" ht="59" customHeight="1" spans="1:10">
      <c r="A26" s="10">
        <f t="shared" si="3"/>
        <v>24</v>
      </c>
      <c r="B26" s="10" t="s">
        <v>65</v>
      </c>
      <c r="C26" s="10" t="s">
        <v>66</v>
      </c>
      <c r="D26" s="10"/>
      <c r="E26" s="10" t="s">
        <v>37</v>
      </c>
      <c r="F26" s="10">
        <v>3000</v>
      </c>
      <c r="G26" s="11"/>
      <c r="H26" s="11">
        <f t="shared" si="1"/>
        <v>0</v>
      </c>
      <c r="I26" s="10"/>
      <c r="J26" s="10" t="str">
        <f>_xlfn.DISPIMG("ID_48EB6470B5B34D14BDC7C58AD467C0F2",1)</f>
        <v>=DISPIMG("ID_48EB6470B5B34D14BDC7C58AD467C0F2",1)</v>
      </c>
    </row>
    <row r="27" s="1" customFormat="1" ht="59" customHeight="1" spans="1:10">
      <c r="A27" s="10">
        <f t="shared" si="3"/>
        <v>25</v>
      </c>
      <c r="B27" s="10" t="s">
        <v>67</v>
      </c>
      <c r="C27" s="10" t="s">
        <v>68</v>
      </c>
      <c r="D27" s="10"/>
      <c r="E27" s="10" t="s">
        <v>37</v>
      </c>
      <c r="F27" s="10">
        <v>2000</v>
      </c>
      <c r="G27" s="11"/>
      <c r="H27" s="11">
        <f t="shared" si="1"/>
        <v>0</v>
      </c>
      <c r="I27" s="10"/>
      <c r="J27" s="10" t="str">
        <f>_xlfn.DISPIMG("ID_F622BCC7081A4A0289F5C005C05D65A4",1)</f>
        <v>=DISPIMG("ID_F622BCC7081A4A0289F5C005C05D65A4",1)</v>
      </c>
    </row>
    <row r="28" s="1" customFormat="1" ht="59" customHeight="1" spans="1:10">
      <c r="A28" s="7">
        <f t="shared" si="3"/>
        <v>26</v>
      </c>
      <c r="B28" s="7" t="s">
        <v>69</v>
      </c>
      <c r="C28" s="8" t="s">
        <v>70</v>
      </c>
      <c r="D28" s="7"/>
      <c r="E28" s="7" t="s">
        <v>53</v>
      </c>
      <c r="F28" s="7">
        <v>500</v>
      </c>
      <c r="G28" s="9"/>
      <c r="H28" s="9">
        <f t="shared" si="1"/>
        <v>0</v>
      </c>
      <c r="I28" s="7"/>
      <c r="J28" s="7" t="str">
        <f>_xlfn.DISPIMG("ID_5F54D59BD68344B697E247AFC38D9286",1)</f>
        <v>=DISPIMG("ID_5F54D59BD68344B697E247AFC38D9286",1)</v>
      </c>
    </row>
    <row r="29" s="1" customFormat="1" ht="59" customHeight="1" spans="1:10">
      <c r="A29" s="7">
        <f t="shared" si="3"/>
        <v>27</v>
      </c>
      <c r="B29" s="7" t="s">
        <v>71</v>
      </c>
      <c r="C29" s="8" t="s">
        <v>72</v>
      </c>
      <c r="D29" s="7"/>
      <c r="E29" s="7" t="s">
        <v>14</v>
      </c>
      <c r="F29" s="7">
        <v>600</v>
      </c>
      <c r="G29" s="9"/>
      <c r="H29" s="9">
        <f t="shared" si="1"/>
        <v>0</v>
      </c>
      <c r="I29" s="7"/>
      <c r="J29" s="7" t="str">
        <f>_xlfn.DISPIMG("ID_8B682514DA8241D6B7F5553CF9BDBE55",1)</f>
        <v>=DISPIMG("ID_8B682514DA8241D6B7F5553CF9BDBE55",1)</v>
      </c>
    </row>
    <row r="30" s="1" customFormat="1" ht="59" customHeight="1" spans="1:10">
      <c r="A30" s="7">
        <f t="shared" si="3"/>
        <v>28</v>
      </c>
      <c r="B30" s="7" t="s">
        <v>73</v>
      </c>
      <c r="C30" s="8" t="s">
        <v>74</v>
      </c>
      <c r="D30" s="7" t="s">
        <v>75</v>
      </c>
      <c r="E30" s="7" t="s">
        <v>31</v>
      </c>
      <c r="F30" s="7">
        <v>1000</v>
      </c>
      <c r="G30" s="9"/>
      <c r="H30" s="9">
        <f t="shared" si="1"/>
        <v>0</v>
      </c>
      <c r="I30" s="7"/>
      <c r="J30" s="7" t="str">
        <f>_xlfn.DISPIMG("ID_AA7DCE53EB6F4ABFB1D99D02ADD07855",1)</f>
        <v>=DISPIMG("ID_AA7DCE53EB6F4ABFB1D99D02ADD07855",1)</v>
      </c>
    </row>
    <row r="31" s="1" customFormat="1" ht="59" customHeight="1" spans="1:10">
      <c r="A31" s="7">
        <f t="shared" si="3"/>
        <v>29</v>
      </c>
      <c r="B31" s="7" t="s">
        <v>76</v>
      </c>
      <c r="C31" s="8" t="s">
        <v>77</v>
      </c>
      <c r="D31" s="8" t="s">
        <v>78</v>
      </c>
      <c r="E31" s="7" t="s">
        <v>31</v>
      </c>
      <c r="F31" s="7">
        <v>800</v>
      </c>
      <c r="G31" s="9"/>
      <c r="H31" s="9">
        <f t="shared" si="1"/>
        <v>0</v>
      </c>
      <c r="I31" s="7"/>
      <c r="J31" s="7" t="str">
        <f>_xlfn.DISPIMG("ID_1CC6F63A9A964218B11133427C51CE86",1)</f>
        <v>=DISPIMG("ID_1CC6F63A9A964218B11133427C51CE86",1)</v>
      </c>
    </row>
    <row r="32" s="1" customFormat="1" ht="59" customHeight="1" spans="1:10">
      <c r="A32" s="7">
        <f t="shared" si="3"/>
        <v>30</v>
      </c>
      <c r="B32" s="7" t="s">
        <v>79</v>
      </c>
      <c r="C32" s="8" t="s">
        <v>80</v>
      </c>
      <c r="D32" s="7"/>
      <c r="E32" s="7" t="s">
        <v>34</v>
      </c>
      <c r="F32" s="7">
        <v>100</v>
      </c>
      <c r="G32" s="9"/>
      <c r="H32" s="9">
        <f t="shared" si="1"/>
        <v>0</v>
      </c>
      <c r="I32" s="7"/>
      <c r="J32" s="7" t="str">
        <f>_xlfn.DISPIMG("ID_929C9901A99A4B2C870ABCEADC227CB9",1)</f>
        <v>=DISPIMG("ID_929C9901A99A4B2C870ABCEADC227CB9",1)</v>
      </c>
    </row>
    <row r="33" s="1" customFormat="1" ht="59" customHeight="1" spans="1:10">
      <c r="A33" s="7">
        <f t="shared" si="3"/>
        <v>31</v>
      </c>
      <c r="B33" s="8" t="s">
        <v>81</v>
      </c>
      <c r="C33" s="8" t="s">
        <v>82</v>
      </c>
      <c r="D33" s="7"/>
      <c r="E33" s="7" t="s">
        <v>14</v>
      </c>
      <c r="F33" s="7">
        <v>100</v>
      </c>
      <c r="G33" s="9"/>
      <c r="H33" s="9">
        <f t="shared" si="1"/>
        <v>0</v>
      </c>
      <c r="I33" s="7"/>
      <c r="J33" s="7" t="str">
        <f>_xlfn.DISPIMG("ID_6FB836357EA74389B2C5CF72ABD10D2E",1)</f>
        <v>=DISPIMG("ID_6FB836357EA74389B2C5CF72ABD10D2E",1)</v>
      </c>
    </row>
    <row r="34" s="1" customFormat="1" ht="59" customHeight="1" spans="1:10">
      <c r="A34" s="7">
        <f t="shared" ref="A34:A43" si="4">ROW()-2</f>
        <v>32</v>
      </c>
      <c r="B34" s="7" t="s">
        <v>83</v>
      </c>
      <c r="C34" s="7" t="s">
        <v>84</v>
      </c>
      <c r="D34" s="7"/>
      <c r="E34" s="7" t="s">
        <v>28</v>
      </c>
      <c r="F34" s="7">
        <v>10</v>
      </c>
      <c r="G34" s="9"/>
      <c r="H34" s="9">
        <f t="shared" si="1"/>
        <v>0</v>
      </c>
      <c r="I34" s="15"/>
      <c r="J34" s="15" t="str">
        <f>_xlfn.DISPIMG("ID_509A524F3E104777B14CF44D50D0AF17",1)</f>
        <v>=DISPIMG("ID_509A524F3E104777B14CF44D50D0AF17",1)</v>
      </c>
    </row>
    <row r="35" s="1" customFormat="1" ht="59" customHeight="1" spans="1:10">
      <c r="A35" s="7">
        <f t="shared" si="4"/>
        <v>33</v>
      </c>
      <c r="B35" s="7" t="s">
        <v>85</v>
      </c>
      <c r="C35" s="7" t="s">
        <v>86</v>
      </c>
      <c r="D35" s="7"/>
      <c r="E35" s="7" t="s">
        <v>37</v>
      </c>
      <c r="F35" s="7">
        <v>50</v>
      </c>
      <c r="G35" s="9"/>
      <c r="H35" s="9">
        <f t="shared" si="1"/>
        <v>0</v>
      </c>
      <c r="I35" s="7"/>
      <c r="J35" s="7" t="str">
        <f>_xlfn.DISPIMG("ID_D30FF46185124EBCA0366F3BBB7EDFCB",1)</f>
        <v>=DISPIMG("ID_D30FF46185124EBCA0366F3BBB7EDFCB",1)</v>
      </c>
    </row>
    <row r="36" s="1" customFormat="1" ht="59" customHeight="1" spans="1:10">
      <c r="A36" s="7">
        <f t="shared" si="4"/>
        <v>34</v>
      </c>
      <c r="B36" s="7" t="s">
        <v>87</v>
      </c>
      <c r="C36" s="8" t="s">
        <v>88</v>
      </c>
      <c r="D36" s="7"/>
      <c r="E36" s="7" t="s">
        <v>37</v>
      </c>
      <c r="F36" s="7">
        <v>100</v>
      </c>
      <c r="G36" s="9"/>
      <c r="H36" s="9">
        <f t="shared" ref="H36:H67" si="5">F36*G36</f>
        <v>0</v>
      </c>
      <c r="I36" s="7"/>
      <c r="J36" s="7" t="str">
        <f>_xlfn.DISPIMG("ID_65D17B63B5894E36B1BAFAB1D8ED1E55",1)</f>
        <v>=DISPIMG("ID_65D17B63B5894E36B1BAFAB1D8ED1E55",1)</v>
      </c>
    </row>
    <row r="37" s="1" customFormat="1" ht="59" customHeight="1" spans="1:10">
      <c r="A37" s="7">
        <f t="shared" si="4"/>
        <v>35</v>
      </c>
      <c r="B37" s="7" t="s">
        <v>89</v>
      </c>
      <c r="C37" s="7" t="s">
        <v>90</v>
      </c>
      <c r="D37" s="7"/>
      <c r="E37" s="7" t="s">
        <v>34</v>
      </c>
      <c r="F37" s="7">
        <v>300</v>
      </c>
      <c r="G37" s="9"/>
      <c r="H37" s="9">
        <f t="shared" si="5"/>
        <v>0</v>
      </c>
      <c r="I37" s="7"/>
      <c r="J37" s="7" t="str">
        <f>_xlfn.DISPIMG("ID_C4FC69782EC04F6B81A2DC2A75E92DD7",1)</f>
        <v>=DISPIMG("ID_C4FC69782EC04F6B81A2DC2A75E92DD7",1)</v>
      </c>
    </row>
    <row r="38" s="1" customFormat="1" ht="59" customHeight="1" spans="1:10">
      <c r="A38" s="7">
        <f t="shared" si="4"/>
        <v>36</v>
      </c>
      <c r="B38" s="7" t="s">
        <v>91</v>
      </c>
      <c r="C38" s="7" t="s">
        <v>92</v>
      </c>
      <c r="D38" s="7" t="s">
        <v>93</v>
      </c>
      <c r="E38" s="7" t="s">
        <v>34</v>
      </c>
      <c r="F38" s="7">
        <v>30</v>
      </c>
      <c r="G38" s="9"/>
      <c r="H38" s="9">
        <f t="shared" si="5"/>
        <v>0</v>
      </c>
      <c r="I38" s="15"/>
      <c r="J38" s="15" t="str">
        <f>_xlfn.DISPIMG("ID_A34086F55A3D42EF823DB7D00EF0A62B",1)</f>
        <v>=DISPIMG("ID_A34086F55A3D42EF823DB7D00EF0A62B",1)</v>
      </c>
    </row>
    <row r="39" s="1" customFormat="1" ht="59" customHeight="1" spans="1:10">
      <c r="A39" s="10">
        <f t="shared" si="4"/>
        <v>37</v>
      </c>
      <c r="B39" s="10" t="s">
        <v>94</v>
      </c>
      <c r="C39" s="10" t="s">
        <v>95</v>
      </c>
      <c r="D39" s="10" t="s">
        <v>96</v>
      </c>
      <c r="E39" s="10" t="s">
        <v>97</v>
      </c>
      <c r="F39" s="10">
        <v>600</v>
      </c>
      <c r="G39" s="11"/>
      <c r="H39" s="11">
        <f t="shared" si="5"/>
        <v>0</v>
      </c>
      <c r="I39" s="10"/>
      <c r="J39" s="10" t="str">
        <f>_xlfn.DISPIMG("ID_36A2DAA2124F482C81F77F11496A0E5F",1)</f>
        <v>=DISPIMG("ID_36A2DAA2124F482C81F77F11496A0E5F",1)</v>
      </c>
    </row>
    <row r="40" s="1" customFormat="1" ht="59" customHeight="1" spans="1:10">
      <c r="A40" s="12">
        <f t="shared" si="4"/>
        <v>38</v>
      </c>
      <c r="B40" s="12" t="s">
        <v>98</v>
      </c>
      <c r="C40" s="12" t="s">
        <v>95</v>
      </c>
      <c r="D40" s="12"/>
      <c r="E40" s="12" t="s">
        <v>97</v>
      </c>
      <c r="F40" s="12">
        <v>300</v>
      </c>
      <c r="G40" s="13"/>
      <c r="H40" s="13">
        <f t="shared" si="5"/>
        <v>0</v>
      </c>
      <c r="I40" s="12"/>
      <c r="J40" s="12" t="str">
        <f>_xlfn.DISPIMG("ID_4100A1ABF2C943F182B9D193E33E65A7",1)</f>
        <v>=DISPIMG("ID_4100A1ABF2C943F182B9D193E33E65A7",1)</v>
      </c>
    </row>
    <row r="41" s="1" customFormat="1" ht="59" customHeight="1" spans="1:10">
      <c r="A41" s="10">
        <f t="shared" si="4"/>
        <v>39</v>
      </c>
      <c r="B41" s="10" t="s">
        <v>99</v>
      </c>
      <c r="C41" s="10" t="s">
        <v>100</v>
      </c>
      <c r="D41" s="10"/>
      <c r="E41" s="10" t="s">
        <v>97</v>
      </c>
      <c r="F41" s="10">
        <v>80</v>
      </c>
      <c r="G41" s="11"/>
      <c r="H41" s="11">
        <f t="shared" si="5"/>
        <v>0</v>
      </c>
      <c r="I41" s="10"/>
      <c r="J41" s="10" t="str">
        <f>_xlfn.DISPIMG("ID_103C5D8C47494D3581EC9AA6717DA7CA",1)</f>
        <v>=DISPIMG("ID_103C5D8C47494D3581EC9AA6717DA7CA",1)</v>
      </c>
    </row>
    <row r="42" s="1" customFormat="1" ht="59" customHeight="1" spans="1:10">
      <c r="A42" s="10">
        <f t="shared" si="4"/>
        <v>40</v>
      </c>
      <c r="B42" s="10" t="s">
        <v>101</v>
      </c>
      <c r="C42" s="10" t="s">
        <v>100</v>
      </c>
      <c r="D42" s="10"/>
      <c r="E42" s="10" t="s">
        <v>97</v>
      </c>
      <c r="F42" s="10">
        <v>50</v>
      </c>
      <c r="G42" s="11"/>
      <c r="H42" s="11">
        <f t="shared" si="5"/>
        <v>0</v>
      </c>
      <c r="I42" s="10"/>
      <c r="J42" s="10" t="str">
        <f>_xlfn.DISPIMG("ID_14145898D284424893856645509BB4DC",1)</f>
        <v>=DISPIMG("ID_14145898D284424893856645509BB4DC",1)</v>
      </c>
    </row>
    <row r="43" s="1" customFormat="1" ht="59" customHeight="1" spans="1:10">
      <c r="A43" s="7">
        <f t="shared" si="4"/>
        <v>41</v>
      </c>
      <c r="B43" s="7" t="s">
        <v>102</v>
      </c>
      <c r="C43" s="7" t="s">
        <v>103</v>
      </c>
      <c r="D43" s="7" t="s">
        <v>104</v>
      </c>
      <c r="E43" s="7" t="s">
        <v>34</v>
      </c>
      <c r="F43" s="7">
        <v>300</v>
      </c>
      <c r="G43" s="9"/>
      <c r="H43" s="9">
        <f t="shared" si="5"/>
        <v>0</v>
      </c>
      <c r="I43" s="7"/>
      <c r="J43" s="7" t="str">
        <f>_xlfn.DISPIMG("ID_2974F856E8F04BB4AB02FBFC8DA0642A",1)</f>
        <v>=DISPIMG("ID_2974F856E8F04BB4AB02FBFC8DA0642A",1)</v>
      </c>
    </row>
    <row r="44" s="1" customFormat="1" ht="59" customHeight="1" spans="1:12">
      <c r="A44" s="7">
        <f t="shared" ref="A44:A54" si="6">ROW()-2</f>
        <v>42</v>
      </c>
      <c r="B44" s="7" t="s">
        <v>105</v>
      </c>
      <c r="C44" s="7" t="s">
        <v>106</v>
      </c>
      <c r="D44" s="7"/>
      <c r="E44" s="7" t="s">
        <v>17</v>
      </c>
      <c r="F44" s="7">
        <v>50</v>
      </c>
      <c r="G44" s="9"/>
      <c r="H44" s="9">
        <f t="shared" si="5"/>
        <v>0</v>
      </c>
      <c r="I44" s="7"/>
      <c r="J44" s="7" t="str">
        <f>_xlfn.DISPIMG("ID_46E40DE41A7345F080E58215F5152DA2",1)</f>
        <v>=DISPIMG("ID_46E40DE41A7345F080E58215F5152DA2",1)</v>
      </c>
      <c r="L44" s="1" t="s">
        <v>107</v>
      </c>
    </row>
    <row r="45" s="1" customFormat="1" ht="59" customHeight="1" spans="1:10">
      <c r="A45" s="10">
        <f t="shared" si="6"/>
        <v>43</v>
      </c>
      <c r="B45" s="10" t="s">
        <v>108</v>
      </c>
      <c r="C45" s="10" t="s">
        <v>109</v>
      </c>
      <c r="D45" s="14" t="s">
        <v>110</v>
      </c>
      <c r="E45" s="10" t="s">
        <v>111</v>
      </c>
      <c r="F45" s="10">
        <v>800</v>
      </c>
      <c r="G45" s="11"/>
      <c r="H45" s="11">
        <f t="shared" si="5"/>
        <v>0</v>
      </c>
      <c r="I45" s="10"/>
      <c r="J45" s="10" t="str">
        <f>_xlfn.DISPIMG("ID_C474CE3487794749AC33D599A6E06CE0",1)</f>
        <v>=DISPIMG("ID_C474CE3487794749AC33D599A6E06CE0",1)</v>
      </c>
    </row>
    <row r="46" s="1" customFormat="1" ht="59" customHeight="1" spans="1:10">
      <c r="A46" s="10">
        <f t="shared" si="6"/>
        <v>44</v>
      </c>
      <c r="B46" s="10" t="s">
        <v>112</v>
      </c>
      <c r="C46" s="10" t="s">
        <v>109</v>
      </c>
      <c r="D46" s="11" t="s">
        <v>113</v>
      </c>
      <c r="E46" s="10" t="s">
        <v>111</v>
      </c>
      <c r="F46" s="10">
        <v>100</v>
      </c>
      <c r="G46" s="11"/>
      <c r="H46" s="11">
        <f t="shared" si="5"/>
        <v>0</v>
      </c>
      <c r="I46" s="10"/>
      <c r="J46" s="10" t="str">
        <f>_xlfn.DISPIMG("ID_072D44F6C9CB49A2B35C4E193DB3D61F",1)</f>
        <v>=DISPIMG("ID_072D44F6C9CB49A2B35C4E193DB3D61F",1)</v>
      </c>
    </row>
    <row r="47" s="1" customFormat="1" ht="59" customHeight="1" spans="1:10">
      <c r="A47" s="10">
        <f t="shared" si="6"/>
        <v>45</v>
      </c>
      <c r="B47" s="10" t="s">
        <v>114</v>
      </c>
      <c r="C47" s="10" t="s">
        <v>115</v>
      </c>
      <c r="D47" s="11" t="s">
        <v>116</v>
      </c>
      <c r="E47" s="10" t="s">
        <v>111</v>
      </c>
      <c r="F47" s="10">
        <v>50</v>
      </c>
      <c r="G47" s="11"/>
      <c r="H47" s="11">
        <f t="shared" si="5"/>
        <v>0</v>
      </c>
      <c r="I47" s="10"/>
      <c r="J47" s="10" t="str">
        <f>_xlfn.DISPIMG("ID_8F1A9CABD3EC48D2A4AE850B0483F247",1)</f>
        <v>=DISPIMG("ID_8F1A9CABD3EC48D2A4AE850B0483F247",1)</v>
      </c>
    </row>
    <row r="48" s="1" customFormat="1" ht="59" customHeight="1" spans="1:10">
      <c r="A48" s="7">
        <f t="shared" si="6"/>
        <v>46</v>
      </c>
      <c r="B48" s="7" t="s">
        <v>117</v>
      </c>
      <c r="C48" s="7" t="s">
        <v>118</v>
      </c>
      <c r="D48" s="7"/>
      <c r="E48" s="7" t="s">
        <v>34</v>
      </c>
      <c r="F48" s="7">
        <v>50</v>
      </c>
      <c r="G48" s="9"/>
      <c r="H48" s="9">
        <f t="shared" si="5"/>
        <v>0</v>
      </c>
      <c r="I48" s="7"/>
      <c r="J48" s="7" t="str">
        <f>_xlfn.DISPIMG("ID_7745680FC1E24366BE912622473AE6BE",1)</f>
        <v>=DISPIMG("ID_7745680FC1E24366BE912622473AE6BE",1)</v>
      </c>
    </row>
    <row r="49" s="1" customFormat="1" ht="59" customHeight="1" spans="1:10">
      <c r="A49" s="7">
        <f t="shared" si="6"/>
        <v>47</v>
      </c>
      <c r="B49" s="7" t="s">
        <v>119</v>
      </c>
      <c r="C49" s="7" t="s">
        <v>120</v>
      </c>
      <c r="D49" s="7"/>
      <c r="E49" s="7" t="s">
        <v>37</v>
      </c>
      <c r="F49" s="7">
        <v>200</v>
      </c>
      <c r="G49" s="9"/>
      <c r="H49" s="9">
        <f t="shared" si="5"/>
        <v>0</v>
      </c>
      <c r="I49" s="7"/>
      <c r="J49" s="7" t="str">
        <f>_xlfn.DISPIMG("ID_A1FFF956518E485C8C6355DA3A0926A1",1)</f>
        <v>=DISPIMG("ID_A1FFF956518E485C8C6355DA3A0926A1",1)</v>
      </c>
    </row>
    <row r="50" s="1" customFormat="1" ht="59" customHeight="1" spans="1:10">
      <c r="A50" s="7">
        <f t="shared" si="6"/>
        <v>48</v>
      </c>
      <c r="B50" s="7" t="s">
        <v>121</v>
      </c>
      <c r="C50" s="7" t="s">
        <v>122</v>
      </c>
      <c r="D50" s="7"/>
      <c r="E50" s="7" t="s">
        <v>37</v>
      </c>
      <c r="F50" s="7">
        <v>200</v>
      </c>
      <c r="G50" s="9"/>
      <c r="H50" s="9">
        <f t="shared" si="5"/>
        <v>0</v>
      </c>
      <c r="I50" s="7"/>
      <c r="J50" s="7" t="str">
        <f>_xlfn.DISPIMG("ID_986905F0984F44B49646CFF3EAE22484",1)</f>
        <v>=DISPIMG("ID_986905F0984F44B49646CFF3EAE22484",1)</v>
      </c>
    </row>
    <row r="51" s="1" customFormat="1" ht="59" customHeight="1" spans="1:10">
      <c r="A51" s="7">
        <f t="shared" si="6"/>
        <v>49</v>
      </c>
      <c r="B51" s="7" t="s">
        <v>123</v>
      </c>
      <c r="C51" s="7" t="s">
        <v>124</v>
      </c>
      <c r="D51" s="7"/>
      <c r="E51" s="7" t="s">
        <v>125</v>
      </c>
      <c r="F51" s="7">
        <v>200</v>
      </c>
      <c r="G51" s="9"/>
      <c r="H51" s="9">
        <f t="shared" si="5"/>
        <v>0</v>
      </c>
      <c r="I51" s="17"/>
      <c r="J51" s="17" t="str">
        <f>_xlfn.DISPIMG("ID_6F2CD22F6FCC4F7CAFDF734AE0D17BE9",1)</f>
        <v>=DISPIMG("ID_6F2CD22F6FCC4F7CAFDF734AE0D17BE9",1)</v>
      </c>
    </row>
    <row r="52" s="1" customFormat="1" ht="59" customHeight="1" spans="1:10">
      <c r="A52" s="7">
        <f t="shared" si="6"/>
        <v>50</v>
      </c>
      <c r="B52" s="7" t="s">
        <v>126</v>
      </c>
      <c r="C52" s="7" t="s">
        <v>127</v>
      </c>
      <c r="D52" s="7"/>
      <c r="E52" s="7" t="s">
        <v>14</v>
      </c>
      <c r="F52" s="7">
        <v>200</v>
      </c>
      <c r="G52" s="9"/>
      <c r="H52" s="9">
        <f t="shared" si="5"/>
        <v>0</v>
      </c>
      <c r="I52" s="17"/>
      <c r="J52" s="17" t="str">
        <f>_xlfn.DISPIMG("ID_0F5790A6310C4A9981779BB6B64919B0",1)</f>
        <v>=DISPIMG("ID_0F5790A6310C4A9981779BB6B64919B0",1)</v>
      </c>
    </row>
    <row r="53" s="1" customFormat="1" ht="59" customHeight="1" spans="1:10">
      <c r="A53" s="7">
        <f t="shared" si="6"/>
        <v>51</v>
      </c>
      <c r="B53" s="7" t="s">
        <v>128</v>
      </c>
      <c r="C53" s="7" t="s">
        <v>129</v>
      </c>
      <c r="D53" s="8" t="s">
        <v>130</v>
      </c>
      <c r="E53" s="7" t="s">
        <v>37</v>
      </c>
      <c r="F53" s="7">
        <v>10</v>
      </c>
      <c r="G53" s="9"/>
      <c r="H53" s="9">
        <f t="shared" si="5"/>
        <v>0</v>
      </c>
      <c r="I53" s="17"/>
      <c r="J53" s="17" t="str">
        <f>_xlfn.DISPIMG("ID_C726EC77ECBE4ACF93345CE4E2B1F484",1)</f>
        <v>=DISPIMG("ID_C726EC77ECBE4ACF93345CE4E2B1F484",1)</v>
      </c>
    </row>
    <row r="54" s="1" customFormat="1" ht="59" customHeight="1" spans="1:10">
      <c r="A54" s="7">
        <f t="shared" si="6"/>
        <v>52</v>
      </c>
      <c r="B54" s="7" t="s">
        <v>131</v>
      </c>
      <c r="C54" s="7" t="s">
        <v>132</v>
      </c>
      <c r="D54" s="7"/>
      <c r="E54" s="7" t="s">
        <v>133</v>
      </c>
      <c r="F54" s="7">
        <v>100</v>
      </c>
      <c r="G54" s="9"/>
      <c r="H54" s="9">
        <f t="shared" si="5"/>
        <v>0</v>
      </c>
      <c r="I54" s="17"/>
      <c r="J54" s="17" t="str">
        <f>_xlfn.DISPIMG("ID_5F43A736296E4F00B27328B476AF2B63",1)</f>
        <v>=DISPIMG("ID_5F43A736296E4F00B27328B476AF2B63",1)</v>
      </c>
    </row>
    <row r="55" s="1" customFormat="1" ht="59" customHeight="1" spans="1:10">
      <c r="A55" s="7">
        <f t="shared" ref="A55:A60" si="7">ROW()-2</f>
        <v>53</v>
      </c>
      <c r="B55" s="9" t="s">
        <v>134</v>
      </c>
      <c r="C55" s="9" t="s">
        <v>135</v>
      </c>
      <c r="D55" s="7"/>
      <c r="E55" s="7" t="s">
        <v>111</v>
      </c>
      <c r="F55" s="7">
        <v>10</v>
      </c>
      <c r="G55" s="7"/>
      <c r="H55" s="9">
        <f t="shared" si="5"/>
        <v>0</v>
      </c>
      <c r="I55" s="9"/>
      <c r="J55" s="9" t="str">
        <f>_xlfn.DISPIMG("ID_7C3D3E0F8D44451CAD29409B908F2CB2",1)</f>
        <v>=DISPIMG("ID_7C3D3E0F8D44451CAD29409B908F2CB2",1)</v>
      </c>
    </row>
    <row r="56" s="1" customFormat="1" ht="59" customHeight="1" spans="1:10">
      <c r="A56" s="12">
        <f t="shared" si="7"/>
        <v>54</v>
      </c>
      <c r="B56" s="12" t="s">
        <v>136</v>
      </c>
      <c r="C56" s="12" t="s">
        <v>137</v>
      </c>
      <c r="D56" s="12" t="s">
        <v>138</v>
      </c>
      <c r="E56" s="12" t="s">
        <v>111</v>
      </c>
      <c r="F56" s="12">
        <v>10</v>
      </c>
      <c r="G56" s="12"/>
      <c r="H56" s="13">
        <f t="shared" si="5"/>
        <v>0</v>
      </c>
      <c r="I56" s="12"/>
      <c r="J56" s="12" t="str">
        <f>_xlfn.DISPIMG("ID_5ECCD6DB98D342B6B0BC6C02533E9901",1)</f>
        <v>=DISPIMG("ID_5ECCD6DB98D342B6B0BC6C02533E9901",1)</v>
      </c>
    </row>
    <row r="57" s="1" customFormat="1" ht="59" customHeight="1" spans="1:10">
      <c r="A57" s="12">
        <f t="shared" si="7"/>
        <v>55</v>
      </c>
      <c r="B57" s="12" t="s">
        <v>139</v>
      </c>
      <c r="C57" s="12" t="s">
        <v>140</v>
      </c>
      <c r="D57" s="13" t="s">
        <v>141</v>
      </c>
      <c r="E57" s="12" t="s">
        <v>97</v>
      </c>
      <c r="F57" s="12">
        <v>30</v>
      </c>
      <c r="G57" s="12"/>
      <c r="H57" s="13">
        <f t="shared" si="5"/>
        <v>0</v>
      </c>
      <c r="I57" s="12"/>
      <c r="J57" s="12" t="str">
        <f>_xlfn.DISPIMG("ID_CBF53ADCC4D642D39E3BE2BF174A94CB",1)</f>
        <v>=DISPIMG("ID_CBF53ADCC4D642D39E3BE2BF174A94CB",1)</v>
      </c>
    </row>
    <row r="58" s="1" customFormat="1" ht="59" customHeight="1" spans="1:10">
      <c r="A58" s="7">
        <f t="shared" si="7"/>
        <v>56</v>
      </c>
      <c r="B58" s="7" t="s">
        <v>142</v>
      </c>
      <c r="C58" s="7" t="s">
        <v>143</v>
      </c>
      <c r="D58" s="7"/>
      <c r="E58" s="7" t="s">
        <v>34</v>
      </c>
      <c r="F58" s="7">
        <v>50</v>
      </c>
      <c r="G58" s="7"/>
      <c r="H58" s="9">
        <f t="shared" si="5"/>
        <v>0</v>
      </c>
      <c r="I58" s="7"/>
      <c r="J58" s="7" t="str">
        <f>_xlfn.DISPIMG("ID_392A2E6CD2C54B41AEB75C3D4A446115",1)</f>
        <v>=DISPIMG("ID_392A2E6CD2C54B41AEB75C3D4A446115",1)</v>
      </c>
    </row>
    <row r="59" s="1" customFormat="1" ht="59" customHeight="1" spans="1:10">
      <c r="A59" s="7">
        <f t="shared" si="7"/>
        <v>57</v>
      </c>
      <c r="B59" s="9" t="s">
        <v>144</v>
      </c>
      <c r="C59" s="9" t="s">
        <v>145</v>
      </c>
      <c r="D59" s="7" t="s">
        <v>146</v>
      </c>
      <c r="E59" s="9" t="s">
        <v>111</v>
      </c>
      <c r="F59" s="7">
        <v>50</v>
      </c>
      <c r="G59" s="7"/>
      <c r="H59" s="9">
        <f t="shared" si="5"/>
        <v>0</v>
      </c>
      <c r="I59" s="9"/>
      <c r="J59" s="9" t="str">
        <f>_xlfn.DISPIMG("ID_AB660342311D42E2BCF73E31F0950BE4",1)</f>
        <v>=DISPIMG("ID_AB660342311D42E2BCF73E31F0950BE4",1)</v>
      </c>
    </row>
    <row r="60" s="1" customFormat="1" ht="59" customHeight="1" spans="1:10">
      <c r="A60" s="7">
        <f t="shared" si="7"/>
        <v>58</v>
      </c>
      <c r="B60" s="7" t="s">
        <v>147</v>
      </c>
      <c r="C60" s="7" t="s">
        <v>148</v>
      </c>
      <c r="D60" s="7"/>
      <c r="E60" s="7" t="s">
        <v>37</v>
      </c>
      <c r="F60" s="7">
        <v>10</v>
      </c>
      <c r="G60" s="9"/>
      <c r="H60" s="9">
        <f t="shared" si="5"/>
        <v>0</v>
      </c>
      <c r="I60" s="7"/>
      <c r="J60" s="7" t="str">
        <f>_xlfn.DISPIMG("ID_B30DA23AD64348AB98813EFBF722E295",1)</f>
        <v>=DISPIMG("ID_B30DA23AD64348AB98813EFBF722E295",1)</v>
      </c>
    </row>
    <row r="61" s="1" customFormat="1" ht="59" customHeight="1" spans="1:10">
      <c r="A61" s="12">
        <f t="shared" ref="A61:A66" si="8">ROW()-2</f>
        <v>59</v>
      </c>
      <c r="B61" s="13" t="s">
        <v>149</v>
      </c>
      <c r="C61" s="13" t="s">
        <v>150</v>
      </c>
      <c r="D61" s="12"/>
      <c r="E61" s="12" t="s">
        <v>151</v>
      </c>
      <c r="F61" s="12">
        <v>30</v>
      </c>
      <c r="G61" s="12"/>
      <c r="H61" s="13">
        <f t="shared" si="5"/>
        <v>0</v>
      </c>
      <c r="I61" s="13"/>
      <c r="J61" s="13" t="str">
        <f>_xlfn.DISPIMG("ID_BFEA7959782E49EA85CD5186B102EEA2",1)</f>
        <v>=DISPIMG("ID_BFEA7959782E49EA85CD5186B102EEA2",1)</v>
      </c>
    </row>
    <row r="62" s="1" customFormat="1" ht="59" customHeight="1" spans="1:10">
      <c r="A62" s="7">
        <f t="shared" si="8"/>
        <v>60</v>
      </c>
      <c r="B62" s="7" t="s">
        <v>152</v>
      </c>
      <c r="C62" s="7" t="s">
        <v>153</v>
      </c>
      <c r="D62" s="7"/>
      <c r="E62" s="7" t="s">
        <v>17</v>
      </c>
      <c r="F62" s="7">
        <v>30</v>
      </c>
      <c r="G62" s="9"/>
      <c r="H62" s="9">
        <f t="shared" si="5"/>
        <v>0</v>
      </c>
      <c r="I62" s="7"/>
      <c r="J62" s="7" t="str">
        <f>_xlfn.DISPIMG("ID_0673CA390CFA4CA9B3671034E1C0D804",1)</f>
        <v>=DISPIMG("ID_0673CA390CFA4CA9B3671034E1C0D804",1)</v>
      </c>
    </row>
    <row r="63" s="1" customFormat="1" ht="59" customHeight="1" spans="1:10">
      <c r="A63" s="7">
        <f t="shared" si="8"/>
        <v>61</v>
      </c>
      <c r="B63" s="7" t="s">
        <v>154</v>
      </c>
      <c r="C63" s="7" t="s">
        <v>153</v>
      </c>
      <c r="D63" s="7"/>
      <c r="E63" s="7" t="s">
        <v>17</v>
      </c>
      <c r="F63" s="7">
        <v>30</v>
      </c>
      <c r="G63" s="9"/>
      <c r="H63" s="9">
        <f t="shared" si="5"/>
        <v>0</v>
      </c>
      <c r="I63" s="7"/>
      <c r="J63" s="7" t="str">
        <f>_xlfn.DISPIMG("ID_0673CA390CFA4CA9B3671034E1C0D804",1)</f>
        <v>=DISPIMG("ID_0673CA390CFA4CA9B3671034E1C0D804",1)</v>
      </c>
    </row>
    <row r="64" s="1" customFormat="1" ht="59" customHeight="1" spans="1:10">
      <c r="A64" s="7">
        <f t="shared" si="8"/>
        <v>62</v>
      </c>
      <c r="B64" s="7" t="s">
        <v>155</v>
      </c>
      <c r="C64" s="7" t="s">
        <v>156</v>
      </c>
      <c r="D64" s="7"/>
      <c r="E64" s="7" t="s">
        <v>151</v>
      </c>
      <c r="F64" s="7">
        <v>50</v>
      </c>
      <c r="G64" s="9"/>
      <c r="H64" s="9">
        <f t="shared" si="5"/>
        <v>0</v>
      </c>
      <c r="I64" s="7"/>
      <c r="J64" s="7" t="str">
        <f>_xlfn.DISPIMG("ID_EFC506BD70E742898CDA5EBA8ED9D650",1)</f>
        <v>=DISPIMG("ID_EFC506BD70E742898CDA5EBA8ED9D650",1)</v>
      </c>
    </row>
    <row r="65" s="1" customFormat="1" ht="59" customHeight="1" spans="1:10">
      <c r="A65" s="7">
        <f t="shared" si="8"/>
        <v>63</v>
      </c>
      <c r="B65" s="7" t="s">
        <v>157</v>
      </c>
      <c r="C65" s="7" t="s">
        <v>158</v>
      </c>
      <c r="D65" s="7"/>
      <c r="E65" s="7" t="s">
        <v>34</v>
      </c>
      <c r="F65" s="7">
        <v>10</v>
      </c>
      <c r="G65" s="9"/>
      <c r="H65" s="9">
        <f t="shared" si="5"/>
        <v>0</v>
      </c>
      <c r="I65" s="7"/>
      <c r="J65" s="7" t="str">
        <f>_xlfn.DISPIMG("ID_48F1CB07ACF14F0ABE852173826A1541",1)</f>
        <v>=DISPIMG("ID_48F1CB07ACF14F0ABE852173826A1541",1)</v>
      </c>
    </row>
    <row r="66" s="1" customFormat="1" ht="59" customHeight="1" spans="1:10">
      <c r="A66" s="7">
        <f t="shared" si="8"/>
        <v>64</v>
      </c>
      <c r="B66" s="7" t="s">
        <v>159</v>
      </c>
      <c r="C66" s="7" t="s">
        <v>160</v>
      </c>
      <c r="D66" s="7"/>
      <c r="E66" s="7" t="s">
        <v>34</v>
      </c>
      <c r="F66" s="7">
        <v>10</v>
      </c>
      <c r="G66" s="9"/>
      <c r="H66" s="9">
        <f t="shared" si="5"/>
        <v>0</v>
      </c>
      <c r="I66" s="7"/>
      <c r="J66" s="7" t="str">
        <f>_xlfn.DISPIMG("ID_0886442680D64445AD529412CAFAE79C",1)</f>
        <v>=DISPIMG("ID_0886442680D64445AD529412CAFAE79C",1)</v>
      </c>
    </row>
    <row r="67" s="1" customFormat="1" ht="59" customHeight="1" spans="1:10">
      <c r="A67" s="7">
        <f t="shared" ref="A67:A76" si="9">ROW()-2</f>
        <v>65</v>
      </c>
      <c r="B67" s="7" t="s">
        <v>161</v>
      </c>
      <c r="C67" s="7" t="s">
        <v>162</v>
      </c>
      <c r="D67" s="7"/>
      <c r="E67" s="7" t="s">
        <v>34</v>
      </c>
      <c r="F67" s="7">
        <v>10</v>
      </c>
      <c r="G67" s="9"/>
      <c r="H67" s="9">
        <f t="shared" si="5"/>
        <v>0</v>
      </c>
      <c r="I67" s="7"/>
      <c r="J67" s="7" t="str">
        <f>_xlfn.DISPIMG("ID_5DBEA25525924C42AE597F724FB24671",1)</f>
        <v>=DISPIMG("ID_5DBEA25525924C42AE597F724FB24671",1)</v>
      </c>
    </row>
    <row r="68" s="1" customFormat="1" ht="59" customHeight="1" spans="1:10">
      <c r="A68" s="7">
        <f t="shared" si="9"/>
        <v>66</v>
      </c>
      <c r="B68" s="7" t="s">
        <v>163</v>
      </c>
      <c r="C68" s="7" t="s">
        <v>164</v>
      </c>
      <c r="D68" s="7"/>
      <c r="E68" s="7" t="s">
        <v>37</v>
      </c>
      <c r="F68" s="7">
        <v>10</v>
      </c>
      <c r="G68" s="9"/>
      <c r="H68" s="9">
        <f t="shared" ref="H68:H99" si="10">F68*G68</f>
        <v>0</v>
      </c>
      <c r="I68" s="7"/>
      <c r="J68" s="7" t="str">
        <f>_xlfn.DISPIMG("ID_5DBEA25525924C42AE597F724FB24671",1)</f>
        <v>=DISPIMG("ID_5DBEA25525924C42AE597F724FB24671",1)</v>
      </c>
    </row>
    <row r="69" s="1" customFormat="1" ht="59" customHeight="1" spans="1:10">
      <c r="A69" s="7">
        <f t="shared" si="9"/>
        <v>67</v>
      </c>
      <c r="B69" s="7" t="s">
        <v>165</v>
      </c>
      <c r="C69" s="7" t="s">
        <v>166</v>
      </c>
      <c r="D69" s="7"/>
      <c r="E69" s="7" t="s">
        <v>34</v>
      </c>
      <c r="F69" s="7">
        <v>20</v>
      </c>
      <c r="G69" s="9"/>
      <c r="H69" s="9">
        <f t="shared" si="10"/>
        <v>0</v>
      </c>
      <c r="I69" s="7"/>
      <c r="J69" s="7" t="str">
        <f>_xlfn.DISPIMG("ID_A693F11AE1CA4EF4B86C629A2A9F4C05",1)</f>
        <v>=DISPIMG("ID_A693F11AE1CA4EF4B86C629A2A9F4C05",1)</v>
      </c>
    </row>
    <row r="70" s="1" customFormat="1" ht="59" customHeight="1" spans="1:10">
      <c r="A70" s="7">
        <f t="shared" si="9"/>
        <v>68</v>
      </c>
      <c r="B70" s="7" t="s">
        <v>167</v>
      </c>
      <c r="C70" s="7" t="s">
        <v>168</v>
      </c>
      <c r="D70" s="7"/>
      <c r="E70" s="7" t="s">
        <v>34</v>
      </c>
      <c r="F70" s="7">
        <v>50</v>
      </c>
      <c r="G70" s="9"/>
      <c r="H70" s="9">
        <f t="shared" si="10"/>
        <v>0</v>
      </c>
      <c r="I70" s="7"/>
      <c r="J70" s="7" t="str">
        <f>_xlfn.DISPIMG("ID_CB9E231BDFAF47579E804C3B496F9275",1)</f>
        <v>=DISPIMG("ID_CB9E231BDFAF47579E804C3B496F9275",1)</v>
      </c>
    </row>
    <row r="71" s="1" customFormat="1" ht="59" customHeight="1" spans="1:10">
      <c r="A71" s="7">
        <f t="shared" si="9"/>
        <v>69</v>
      </c>
      <c r="B71" s="7" t="s">
        <v>169</v>
      </c>
      <c r="C71" s="7" t="s">
        <v>170</v>
      </c>
      <c r="D71" s="7"/>
      <c r="E71" s="7" t="s">
        <v>34</v>
      </c>
      <c r="F71" s="7">
        <v>20</v>
      </c>
      <c r="G71" s="9"/>
      <c r="H71" s="9">
        <f t="shared" si="10"/>
        <v>0</v>
      </c>
      <c r="I71" s="7"/>
      <c r="J71" s="7" t="str">
        <f>_xlfn.DISPIMG("ID_72931BEEF0F24F0DB2555DD0B443241D",1)</f>
        <v>=DISPIMG("ID_72931BEEF0F24F0DB2555DD0B443241D",1)</v>
      </c>
    </row>
    <row r="72" s="1" customFormat="1" ht="59" customHeight="1" spans="1:10">
      <c r="A72" s="7">
        <f t="shared" si="9"/>
        <v>70</v>
      </c>
      <c r="B72" s="7" t="s">
        <v>171</v>
      </c>
      <c r="C72" s="7" t="s">
        <v>172</v>
      </c>
      <c r="D72" s="7"/>
      <c r="E72" s="7" t="s">
        <v>34</v>
      </c>
      <c r="F72" s="7">
        <v>5</v>
      </c>
      <c r="G72" s="9"/>
      <c r="H72" s="9">
        <f t="shared" si="10"/>
        <v>0</v>
      </c>
      <c r="I72" s="7"/>
      <c r="J72" s="7" t="str">
        <f>_xlfn.DISPIMG("ID_8F95FCCEED0A417F82B5333885922B69",1)</f>
        <v>=DISPIMG("ID_8F95FCCEED0A417F82B5333885922B69",1)</v>
      </c>
    </row>
    <row r="73" s="1" customFormat="1" ht="59" customHeight="1" spans="1:10">
      <c r="A73" s="7">
        <f t="shared" si="9"/>
        <v>71</v>
      </c>
      <c r="B73" s="7" t="s">
        <v>173</v>
      </c>
      <c r="C73" s="7" t="s">
        <v>174</v>
      </c>
      <c r="D73" s="7"/>
      <c r="E73" s="7" t="s">
        <v>34</v>
      </c>
      <c r="F73" s="7">
        <v>10</v>
      </c>
      <c r="G73" s="9"/>
      <c r="H73" s="9">
        <f t="shared" si="10"/>
        <v>0</v>
      </c>
      <c r="I73" s="7"/>
      <c r="J73" s="5" t="str">
        <f>_xlfn.DISPIMG("ID_04A05BC39A3F4E14AC1EB413606609AE",1)</f>
        <v>=DISPIMG("ID_04A05BC39A3F4E14AC1EB413606609AE",1)</v>
      </c>
    </row>
    <row r="74" s="1" customFormat="1" ht="59" customHeight="1" spans="1:10">
      <c r="A74" s="7">
        <f t="shared" si="9"/>
        <v>72</v>
      </c>
      <c r="B74" s="7" t="s">
        <v>175</v>
      </c>
      <c r="C74" s="7" t="s">
        <v>176</v>
      </c>
      <c r="D74" s="7"/>
      <c r="E74" s="7" t="s">
        <v>34</v>
      </c>
      <c r="F74" s="7">
        <v>10</v>
      </c>
      <c r="G74" s="9"/>
      <c r="H74" s="9">
        <f t="shared" si="10"/>
        <v>0</v>
      </c>
      <c r="I74" s="7"/>
      <c r="J74" s="7" t="str">
        <f>_xlfn.DISPIMG("ID_2488AEF4BCFC4498B5E52E2D32FC73A2",1)</f>
        <v>=DISPIMG("ID_2488AEF4BCFC4498B5E52E2D32FC73A2",1)</v>
      </c>
    </row>
    <row r="75" s="1" customFormat="1" ht="59" customHeight="1" spans="1:10">
      <c r="A75" s="7">
        <f t="shared" si="9"/>
        <v>73</v>
      </c>
      <c r="B75" s="7" t="s">
        <v>177</v>
      </c>
      <c r="C75" s="7" t="s">
        <v>178</v>
      </c>
      <c r="D75" s="7"/>
      <c r="E75" s="7" t="s">
        <v>34</v>
      </c>
      <c r="F75" s="7">
        <v>20</v>
      </c>
      <c r="G75" s="9"/>
      <c r="H75" s="9">
        <f t="shared" si="10"/>
        <v>0</v>
      </c>
      <c r="I75" s="7"/>
      <c r="J75" s="7" t="str">
        <f>_xlfn.DISPIMG("ID_58B20414E2C34FC7B3FF078AF845A362",1)</f>
        <v>=DISPIMG("ID_58B20414E2C34FC7B3FF078AF845A362",1)</v>
      </c>
    </row>
    <row r="76" s="1" customFormat="1" ht="59" customHeight="1" spans="1:10">
      <c r="A76" s="7">
        <f t="shared" si="9"/>
        <v>74</v>
      </c>
      <c r="B76" s="7" t="s">
        <v>179</v>
      </c>
      <c r="C76" s="7" t="s">
        <v>180</v>
      </c>
      <c r="D76" s="7"/>
      <c r="E76" s="7" t="s">
        <v>34</v>
      </c>
      <c r="F76" s="7">
        <v>20</v>
      </c>
      <c r="G76" s="9"/>
      <c r="H76" s="9">
        <f t="shared" si="10"/>
        <v>0</v>
      </c>
      <c r="I76" s="7"/>
      <c r="J76" s="7" t="str">
        <f>_xlfn.DISPIMG("ID_58B20414E2C34FC7B3FF078AF845A362",1)</f>
        <v>=DISPIMG("ID_58B20414E2C34FC7B3FF078AF845A362",1)</v>
      </c>
    </row>
    <row r="77" s="1" customFormat="1" ht="59" customHeight="1" spans="1:10">
      <c r="A77" s="7">
        <f t="shared" ref="A77:A89" si="11">ROW()-2</f>
        <v>75</v>
      </c>
      <c r="B77" s="7" t="s">
        <v>181</v>
      </c>
      <c r="C77" s="7" t="s">
        <v>182</v>
      </c>
      <c r="D77" s="7"/>
      <c r="E77" s="7" t="s">
        <v>37</v>
      </c>
      <c r="F77" s="7">
        <v>1000</v>
      </c>
      <c r="G77" s="9"/>
      <c r="H77" s="9">
        <f t="shared" si="10"/>
        <v>0</v>
      </c>
      <c r="I77" s="7"/>
      <c r="J77" s="7" t="str">
        <f>_xlfn.DISPIMG("ID_9CD9F0A786D4421F9F52C3CF3D3D285B",1)</f>
        <v>=DISPIMG("ID_9CD9F0A786D4421F9F52C3CF3D3D285B",1)</v>
      </c>
    </row>
    <row r="78" s="1" customFormat="1" ht="59" customHeight="1" spans="1:10">
      <c r="A78" s="7">
        <f t="shared" si="11"/>
        <v>76</v>
      </c>
      <c r="B78" s="7" t="s">
        <v>183</v>
      </c>
      <c r="C78" s="7" t="s">
        <v>184</v>
      </c>
      <c r="D78" s="7"/>
      <c r="E78" s="7" t="s">
        <v>34</v>
      </c>
      <c r="F78" s="7">
        <v>20</v>
      </c>
      <c r="G78" s="9"/>
      <c r="H78" s="9">
        <f t="shared" si="10"/>
        <v>0</v>
      </c>
      <c r="I78" s="7"/>
      <c r="J78" s="7" t="str">
        <f>_xlfn.DISPIMG("ID_FCA6C5532F9B4690B09ECA7529DC9EE2",1)</f>
        <v>=DISPIMG("ID_FCA6C5532F9B4690B09ECA7529DC9EE2",1)</v>
      </c>
    </row>
    <row r="79" s="1" customFormat="1" ht="59" customHeight="1" spans="1:10">
      <c r="A79" s="7">
        <f t="shared" si="11"/>
        <v>77</v>
      </c>
      <c r="B79" s="7" t="s">
        <v>185</v>
      </c>
      <c r="C79" s="7" t="s">
        <v>186</v>
      </c>
      <c r="D79" s="7"/>
      <c r="E79" s="7" t="s">
        <v>187</v>
      </c>
      <c r="F79" s="7">
        <v>50</v>
      </c>
      <c r="G79" s="9"/>
      <c r="H79" s="9">
        <f t="shared" si="10"/>
        <v>0</v>
      </c>
      <c r="I79" s="7"/>
      <c r="J79" s="7" t="str">
        <f>_xlfn.DISPIMG("ID_CD51688E123E4144B45CF1960275D9FE",1)</f>
        <v>=DISPIMG("ID_CD51688E123E4144B45CF1960275D9FE",1)</v>
      </c>
    </row>
    <row r="80" s="1" customFormat="1" ht="59" customHeight="1" spans="1:10">
      <c r="A80" s="7">
        <f t="shared" si="11"/>
        <v>78</v>
      </c>
      <c r="B80" s="7" t="s">
        <v>188</v>
      </c>
      <c r="C80" s="7" t="s">
        <v>189</v>
      </c>
      <c r="D80" s="7"/>
      <c r="E80" s="7" t="s">
        <v>17</v>
      </c>
      <c r="F80" s="7">
        <v>5</v>
      </c>
      <c r="G80" s="9"/>
      <c r="H80" s="9">
        <f t="shared" si="10"/>
        <v>0</v>
      </c>
      <c r="I80" s="7"/>
      <c r="J80" s="7" t="str">
        <f>_xlfn.DISPIMG("ID_AC260261368640F09A16DC79AD3AC636",1)</f>
        <v>=DISPIMG("ID_AC260261368640F09A16DC79AD3AC636",1)</v>
      </c>
    </row>
    <row r="81" s="1" customFormat="1" ht="59" customHeight="1" spans="1:10">
      <c r="A81" s="7">
        <f t="shared" si="11"/>
        <v>79</v>
      </c>
      <c r="B81" s="9" t="s">
        <v>190</v>
      </c>
      <c r="C81" s="9" t="s">
        <v>191</v>
      </c>
      <c r="D81" s="7"/>
      <c r="E81" s="7" t="s">
        <v>17</v>
      </c>
      <c r="F81" s="7">
        <v>10</v>
      </c>
      <c r="G81" s="7"/>
      <c r="H81" s="9">
        <f t="shared" si="10"/>
        <v>0</v>
      </c>
      <c r="I81" s="9"/>
      <c r="J81" s="9" t="str">
        <f>_xlfn.DISPIMG("ID_CF942365DB7549F3AD639E7DDDBD51C3",1)</f>
        <v>=DISPIMG("ID_CF942365DB7549F3AD639E7DDDBD51C3",1)</v>
      </c>
    </row>
    <row r="82" s="1" customFormat="1" ht="59" customHeight="1" spans="1:10">
      <c r="A82" s="7">
        <f t="shared" si="11"/>
        <v>80</v>
      </c>
      <c r="B82" s="7" t="s">
        <v>192</v>
      </c>
      <c r="C82" s="7" t="s">
        <v>193</v>
      </c>
      <c r="D82" s="7"/>
      <c r="E82" s="7" t="s">
        <v>37</v>
      </c>
      <c r="F82" s="7">
        <v>20</v>
      </c>
      <c r="G82" s="9"/>
      <c r="H82" s="9">
        <f t="shared" si="10"/>
        <v>0</v>
      </c>
      <c r="I82" s="15"/>
      <c r="J82" s="15" t="str">
        <f>_xlfn.DISPIMG("ID_5B0D40B6A46D4AC2AE890285CE129DFA",1)</f>
        <v>=DISPIMG("ID_5B0D40B6A46D4AC2AE890285CE129DFA",1)</v>
      </c>
    </row>
    <row r="83" s="1" customFormat="1" ht="59" customHeight="1" spans="1:10">
      <c r="A83" s="10">
        <f t="shared" si="11"/>
        <v>81</v>
      </c>
      <c r="B83" s="10" t="s">
        <v>194</v>
      </c>
      <c r="C83" s="10" t="s">
        <v>195</v>
      </c>
      <c r="D83" s="14" t="s">
        <v>196</v>
      </c>
      <c r="E83" s="10" t="s">
        <v>197</v>
      </c>
      <c r="F83" s="10">
        <v>500</v>
      </c>
      <c r="G83" s="11"/>
      <c r="H83" s="11">
        <f t="shared" si="10"/>
        <v>0</v>
      </c>
      <c r="I83" s="10"/>
      <c r="J83" s="10" t="str">
        <f>_xlfn.DISPIMG("ID_7EF2F6A1541748BFBA17B4E6D7C14755",1)</f>
        <v>=DISPIMG("ID_7EF2F6A1541748BFBA17B4E6D7C14755",1)</v>
      </c>
    </row>
    <row r="84" s="1" customFormat="1" ht="59" customHeight="1" spans="1:10">
      <c r="A84" s="10">
        <f t="shared" si="11"/>
        <v>82</v>
      </c>
      <c r="B84" s="10" t="s">
        <v>198</v>
      </c>
      <c r="C84" s="10" t="s">
        <v>199</v>
      </c>
      <c r="D84" s="10"/>
      <c r="E84" s="10" t="s">
        <v>37</v>
      </c>
      <c r="F84" s="10">
        <v>10</v>
      </c>
      <c r="G84" s="11"/>
      <c r="H84" s="11">
        <f t="shared" si="10"/>
        <v>0</v>
      </c>
      <c r="I84" s="10"/>
      <c r="J84" s="10" t="str">
        <f>_xlfn.DISPIMG("ID_1D01FA185E0E4BA4A798019884089EEC",1)</f>
        <v>=DISPIMG("ID_1D01FA185E0E4BA4A798019884089EEC",1)</v>
      </c>
    </row>
    <row r="85" s="1" customFormat="1" ht="59" customHeight="1" spans="1:10">
      <c r="A85" s="7">
        <f t="shared" si="11"/>
        <v>83</v>
      </c>
      <c r="B85" s="7" t="s">
        <v>200</v>
      </c>
      <c r="C85" s="7" t="s">
        <v>201</v>
      </c>
      <c r="D85" s="7"/>
      <c r="E85" s="7" t="s">
        <v>34</v>
      </c>
      <c r="F85" s="7">
        <v>10</v>
      </c>
      <c r="G85" s="9"/>
      <c r="H85" s="9">
        <f t="shared" si="10"/>
        <v>0</v>
      </c>
      <c r="I85" s="15"/>
      <c r="J85" s="15" t="str">
        <f>_xlfn.DISPIMG("ID_C37083057D0B430B8040B7D40E8A8F77",1)</f>
        <v>=DISPIMG("ID_C37083057D0B430B8040B7D40E8A8F77",1)</v>
      </c>
    </row>
    <row r="86" s="1" customFormat="1" ht="59" customHeight="1" spans="1:10">
      <c r="A86" s="7">
        <f t="shared" si="11"/>
        <v>84</v>
      </c>
      <c r="B86" s="7" t="s">
        <v>202</v>
      </c>
      <c r="C86" s="7" t="s">
        <v>203</v>
      </c>
      <c r="D86" s="7"/>
      <c r="E86" s="7" t="s">
        <v>37</v>
      </c>
      <c r="F86" s="7">
        <v>5</v>
      </c>
      <c r="G86" s="9"/>
      <c r="H86" s="9">
        <f t="shared" si="10"/>
        <v>0</v>
      </c>
      <c r="I86" s="7"/>
      <c r="J86" s="7" t="str">
        <f>_xlfn.DISPIMG("ID_64FE06FA7D4E4D13AA1E9EE9D251F7A2",1)</f>
        <v>=DISPIMG("ID_64FE06FA7D4E4D13AA1E9EE9D251F7A2",1)</v>
      </c>
    </row>
    <row r="87" s="1" customFormat="1" ht="59" customHeight="1" spans="1:10">
      <c r="A87" s="7">
        <f t="shared" si="11"/>
        <v>85</v>
      </c>
      <c r="B87" s="9" t="s">
        <v>204</v>
      </c>
      <c r="C87" s="9" t="s">
        <v>205</v>
      </c>
      <c r="D87" s="7"/>
      <c r="E87" s="7" t="s">
        <v>37</v>
      </c>
      <c r="F87" s="7">
        <v>30</v>
      </c>
      <c r="G87" s="7"/>
      <c r="H87" s="9">
        <f t="shared" si="10"/>
        <v>0</v>
      </c>
      <c r="I87" s="9"/>
      <c r="J87" s="9" t="str">
        <f>_xlfn.DISPIMG("ID_B44523E4966A498891862A0A93FBE116",1)</f>
        <v>=DISPIMG("ID_B44523E4966A498891862A0A93FBE116",1)</v>
      </c>
    </row>
    <row r="88" s="1" customFormat="1" ht="59" customHeight="1" spans="1:10">
      <c r="A88" s="10">
        <f t="shared" si="11"/>
        <v>86</v>
      </c>
      <c r="B88" s="10" t="s">
        <v>206</v>
      </c>
      <c r="C88" s="10" t="s">
        <v>207</v>
      </c>
      <c r="D88" s="10"/>
      <c r="E88" s="10" t="s">
        <v>37</v>
      </c>
      <c r="F88" s="10">
        <v>50</v>
      </c>
      <c r="G88" s="11"/>
      <c r="H88" s="11">
        <f t="shared" si="10"/>
        <v>0</v>
      </c>
      <c r="I88" s="10"/>
      <c r="J88" s="10" t="str">
        <f>_xlfn.DISPIMG("ID_B59C78C66DCA451A8FCC5744CF5C1030",1)</f>
        <v>=DISPIMG("ID_B59C78C66DCA451A8FCC5744CF5C1030",1)</v>
      </c>
    </row>
    <row r="89" s="1" customFormat="1" ht="59" customHeight="1" spans="1:10">
      <c r="A89" s="7">
        <f t="shared" si="11"/>
        <v>87</v>
      </c>
      <c r="B89" s="9" t="s">
        <v>208</v>
      </c>
      <c r="C89" s="9" t="s">
        <v>209</v>
      </c>
      <c r="D89" s="7"/>
      <c r="E89" s="9" t="s">
        <v>37</v>
      </c>
      <c r="F89" s="7">
        <v>50</v>
      </c>
      <c r="G89" s="9"/>
      <c r="H89" s="9">
        <f t="shared" si="10"/>
        <v>0</v>
      </c>
      <c r="I89" s="9"/>
      <c r="J89" s="9" t="str">
        <f>_xlfn.DISPIMG("ID_A0C06B8DBFB040048E62B09B00F84764",1)</f>
        <v>=DISPIMG("ID_A0C06B8DBFB040048E62B09B00F84764",1)</v>
      </c>
    </row>
    <row r="90" s="1" customFormat="1" ht="59" customHeight="1" spans="1:10">
      <c r="A90" s="7">
        <f t="shared" ref="A90:A99" si="12">ROW()-2</f>
        <v>88</v>
      </c>
      <c r="B90" s="9" t="s">
        <v>210</v>
      </c>
      <c r="C90" s="9" t="s">
        <v>211</v>
      </c>
      <c r="D90" s="7"/>
      <c r="E90" s="9" t="s">
        <v>37</v>
      </c>
      <c r="F90" s="7">
        <v>50</v>
      </c>
      <c r="G90" s="9"/>
      <c r="H90" s="9">
        <f t="shared" si="10"/>
        <v>0</v>
      </c>
      <c r="I90" s="9"/>
      <c r="J90" s="9" t="str">
        <f>_xlfn.DISPIMG("ID_27B9AA1047BF4E789514AC898CE6B75B",1)</f>
        <v>=DISPIMG("ID_27B9AA1047BF4E789514AC898CE6B75B",1)</v>
      </c>
    </row>
    <row r="91" s="1" customFormat="1" ht="59" customHeight="1" spans="1:10">
      <c r="A91" s="7">
        <f t="shared" si="12"/>
        <v>89</v>
      </c>
      <c r="B91" s="7" t="s">
        <v>212</v>
      </c>
      <c r="C91" s="7" t="s">
        <v>213</v>
      </c>
      <c r="D91" s="7"/>
      <c r="E91" s="7" t="s">
        <v>58</v>
      </c>
      <c r="F91" s="7">
        <v>10</v>
      </c>
      <c r="G91" s="9"/>
      <c r="H91" s="9">
        <f t="shared" si="10"/>
        <v>0</v>
      </c>
      <c r="I91" s="7"/>
      <c r="J91" s="7" t="str">
        <f>_xlfn.DISPIMG("ID_CA3608CCF03148BBA90AAC6172EA48A5",1)</f>
        <v>=DISPIMG("ID_CA3608CCF03148BBA90AAC6172EA48A5",1)</v>
      </c>
    </row>
    <row r="92" s="1" customFormat="1" ht="59" customHeight="1" spans="1:10">
      <c r="A92" s="7">
        <f t="shared" si="12"/>
        <v>90</v>
      </c>
      <c r="B92" s="7" t="s">
        <v>214</v>
      </c>
      <c r="C92" s="7" t="s">
        <v>215</v>
      </c>
      <c r="D92" s="7"/>
      <c r="E92" s="7" t="s">
        <v>34</v>
      </c>
      <c r="F92" s="7">
        <v>20</v>
      </c>
      <c r="G92" s="9"/>
      <c r="H92" s="9">
        <f t="shared" si="10"/>
        <v>0</v>
      </c>
      <c r="I92" s="7"/>
      <c r="J92" s="7" t="str">
        <f>_xlfn.DISPIMG("ID_CABB5D9B30A345D2B5E9C043D2304224",1)</f>
        <v>=DISPIMG("ID_CABB5D9B30A345D2B5E9C043D2304224",1)</v>
      </c>
    </row>
    <row r="93" s="1" customFormat="1" ht="59" customHeight="1" spans="1:10">
      <c r="A93" s="7">
        <f t="shared" si="12"/>
        <v>91</v>
      </c>
      <c r="B93" s="7" t="s">
        <v>216</v>
      </c>
      <c r="C93" s="7" t="s">
        <v>217</v>
      </c>
      <c r="D93" s="7"/>
      <c r="E93" s="7" t="s">
        <v>37</v>
      </c>
      <c r="F93" s="7">
        <v>10</v>
      </c>
      <c r="G93" s="9"/>
      <c r="H93" s="9">
        <f t="shared" si="10"/>
        <v>0</v>
      </c>
      <c r="I93" s="7"/>
      <c r="J93" s="7" t="str">
        <f>_xlfn.DISPIMG("ID_93ED2942B1EA4602854F363E288639A1",1)</f>
        <v>=DISPIMG("ID_93ED2942B1EA4602854F363E288639A1",1)</v>
      </c>
    </row>
    <row r="94" s="1" customFormat="1" ht="59" customHeight="1" spans="1:10">
      <c r="A94" s="7">
        <f t="shared" si="12"/>
        <v>92</v>
      </c>
      <c r="B94" s="7" t="s">
        <v>218</v>
      </c>
      <c r="C94" s="7" t="s">
        <v>219</v>
      </c>
      <c r="D94" s="7"/>
      <c r="E94" s="7" t="s">
        <v>37</v>
      </c>
      <c r="F94" s="7">
        <v>10</v>
      </c>
      <c r="G94" s="9"/>
      <c r="H94" s="9">
        <f t="shared" si="10"/>
        <v>0</v>
      </c>
      <c r="I94" s="7"/>
      <c r="J94" s="7" t="str">
        <f>_xlfn.DISPIMG("ID_3C20220A1C964132B9DB64EEC35E8EC8",1)</f>
        <v>=DISPIMG("ID_3C20220A1C964132B9DB64EEC35E8EC8",1)</v>
      </c>
    </row>
    <row r="95" s="1" customFormat="1" ht="59" customHeight="1" spans="1:10">
      <c r="A95" s="7">
        <f t="shared" si="12"/>
        <v>93</v>
      </c>
      <c r="B95" s="7" t="s">
        <v>220</v>
      </c>
      <c r="C95" s="7" t="s">
        <v>221</v>
      </c>
      <c r="D95" s="7"/>
      <c r="E95" s="7" t="s">
        <v>17</v>
      </c>
      <c r="F95" s="7">
        <v>10</v>
      </c>
      <c r="G95" s="9"/>
      <c r="H95" s="9">
        <f t="shared" si="10"/>
        <v>0</v>
      </c>
      <c r="I95" s="7"/>
      <c r="J95" s="7" t="str">
        <f>_xlfn.DISPIMG("ID_4EC54C2DA9E1435E8EF93D4CB7B0A992",1)</f>
        <v>=DISPIMG("ID_4EC54C2DA9E1435E8EF93D4CB7B0A992",1)</v>
      </c>
    </row>
    <row r="96" s="1" customFormat="1" ht="59" customHeight="1" spans="1:10">
      <c r="A96" s="7">
        <f t="shared" si="12"/>
        <v>94</v>
      </c>
      <c r="B96" s="7" t="s">
        <v>222</v>
      </c>
      <c r="C96" s="7" t="s">
        <v>223</v>
      </c>
      <c r="D96" s="7"/>
      <c r="E96" s="7" t="s">
        <v>17</v>
      </c>
      <c r="F96" s="7">
        <v>10</v>
      </c>
      <c r="G96" s="9"/>
      <c r="H96" s="9">
        <f t="shared" si="10"/>
        <v>0</v>
      </c>
      <c r="I96" s="7"/>
      <c r="J96" s="7" t="str">
        <f>_xlfn.DISPIMG("ID_85A0CD436A5949B5886FC3CABF89EBA3",1)</f>
        <v>=DISPIMG("ID_85A0CD436A5949B5886FC3CABF89EBA3",1)</v>
      </c>
    </row>
    <row r="97" s="1" customFormat="1" ht="59" customHeight="1" spans="1:10">
      <c r="A97" s="7">
        <f t="shared" si="12"/>
        <v>95</v>
      </c>
      <c r="B97" s="7" t="s">
        <v>224</v>
      </c>
      <c r="C97" s="7" t="s">
        <v>225</v>
      </c>
      <c r="D97" s="7"/>
      <c r="E97" s="7" t="s">
        <v>17</v>
      </c>
      <c r="F97" s="7">
        <v>10</v>
      </c>
      <c r="G97" s="9"/>
      <c r="H97" s="9">
        <f t="shared" si="10"/>
        <v>0</v>
      </c>
      <c r="I97" s="7"/>
      <c r="J97" s="7" t="str">
        <f>_xlfn.DISPIMG("ID_76C58A9022E1456C88ED019869CBAF21",1)</f>
        <v>=DISPIMG("ID_76C58A9022E1456C88ED019869CBAF21",1)</v>
      </c>
    </row>
    <row r="98" s="1" customFormat="1" ht="59" customHeight="1" spans="1:10">
      <c r="A98" s="7">
        <f t="shared" si="12"/>
        <v>96</v>
      </c>
      <c r="B98" s="7" t="s">
        <v>226</v>
      </c>
      <c r="C98" s="7" t="s">
        <v>227</v>
      </c>
      <c r="D98" s="7"/>
      <c r="E98" s="7" t="s">
        <v>17</v>
      </c>
      <c r="F98" s="7">
        <v>10</v>
      </c>
      <c r="G98" s="9"/>
      <c r="H98" s="9">
        <f t="shared" si="10"/>
        <v>0</v>
      </c>
      <c r="I98" s="7"/>
      <c r="J98" s="7" t="str">
        <f>_xlfn.DISPIMG("ID_2A0C2DE0D59043C0859A4BDF443CDDA4",1)</f>
        <v>=DISPIMG("ID_2A0C2DE0D59043C0859A4BDF443CDDA4",1)</v>
      </c>
    </row>
    <row r="99" s="1" customFormat="1" ht="59" customHeight="1" spans="1:10">
      <c r="A99" s="7">
        <f t="shared" si="12"/>
        <v>97</v>
      </c>
      <c r="B99" s="7" t="s">
        <v>228</v>
      </c>
      <c r="C99" s="7" t="s">
        <v>229</v>
      </c>
      <c r="D99" s="7"/>
      <c r="E99" s="7" t="s">
        <v>17</v>
      </c>
      <c r="F99" s="7">
        <v>20</v>
      </c>
      <c r="G99" s="9"/>
      <c r="H99" s="9">
        <f t="shared" si="10"/>
        <v>0</v>
      </c>
      <c r="I99" s="7"/>
      <c r="J99" s="7" t="str">
        <f>_xlfn.DISPIMG("ID_201107D3E07C47899E088C83F70F92E7",1)</f>
        <v>=DISPIMG("ID_201107D3E07C47899E088C83F70F92E7",1)</v>
      </c>
    </row>
    <row r="100" s="1" customFormat="1" ht="59" customHeight="1" spans="1:10">
      <c r="A100" s="7">
        <f t="shared" ref="A100:A114" si="13">ROW()-2</f>
        <v>98</v>
      </c>
      <c r="B100" s="7" t="s">
        <v>230</v>
      </c>
      <c r="C100" s="7" t="s">
        <v>231</v>
      </c>
      <c r="D100" s="7"/>
      <c r="E100" s="7" t="s">
        <v>37</v>
      </c>
      <c r="F100" s="7">
        <v>500</v>
      </c>
      <c r="G100" s="9"/>
      <c r="H100" s="9">
        <f t="shared" ref="H100:H144" si="14">F100*G100</f>
        <v>0</v>
      </c>
      <c r="I100" s="7"/>
      <c r="J100" s="7" t="str">
        <f>_xlfn.DISPIMG("ID_3470492FC5CB4355933553F05C8FFD37",1)</f>
        <v>=DISPIMG("ID_3470492FC5CB4355933553F05C8FFD37",1)</v>
      </c>
    </row>
    <row r="101" s="1" customFormat="1" ht="59" customHeight="1" spans="1:10">
      <c r="A101" s="7">
        <f t="shared" si="13"/>
        <v>99</v>
      </c>
      <c r="B101" s="7" t="s">
        <v>232</v>
      </c>
      <c r="C101" s="7" t="s">
        <v>231</v>
      </c>
      <c r="D101" s="7"/>
      <c r="E101" s="7" t="s">
        <v>37</v>
      </c>
      <c r="F101" s="7">
        <v>500</v>
      </c>
      <c r="G101" s="9"/>
      <c r="H101" s="9">
        <f t="shared" si="14"/>
        <v>0</v>
      </c>
      <c r="I101" s="7"/>
      <c r="J101" s="7" t="str">
        <f>_xlfn.DISPIMG("ID_6487206EDB274B3FB757BF7C8BFA1C03",1)</f>
        <v>=DISPIMG("ID_6487206EDB274B3FB757BF7C8BFA1C03",1)</v>
      </c>
    </row>
    <row r="102" s="1" customFormat="1" ht="59" customHeight="1" spans="1:10">
      <c r="A102" s="7">
        <f t="shared" si="13"/>
        <v>100</v>
      </c>
      <c r="B102" s="7" t="s">
        <v>233</v>
      </c>
      <c r="C102" s="7" t="s">
        <v>234</v>
      </c>
      <c r="D102" s="7"/>
      <c r="E102" s="7" t="s">
        <v>34</v>
      </c>
      <c r="F102" s="7">
        <v>20</v>
      </c>
      <c r="G102" s="9"/>
      <c r="H102" s="9">
        <f t="shared" si="14"/>
        <v>0</v>
      </c>
      <c r="I102" s="7"/>
      <c r="J102" s="7" t="str">
        <f>_xlfn.DISPIMG("ID_E5B60F19D700470D90F5CFB247538B23",1)</f>
        <v>=DISPIMG("ID_E5B60F19D700470D90F5CFB247538B23",1)</v>
      </c>
    </row>
    <row r="103" s="1" customFormat="1" ht="59" customHeight="1" spans="1:10">
      <c r="A103" s="7">
        <f t="shared" si="13"/>
        <v>101</v>
      </c>
      <c r="B103" s="7" t="s">
        <v>235</v>
      </c>
      <c r="C103" s="7" t="s">
        <v>236</v>
      </c>
      <c r="D103" s="7"/>
      <c r="E103" s="7" t="s">
        <v>34</v>
      </c>
      <c r="F103" s="7">
        <v>10</v>
      </c>
      <c r="G103" s="9"/>
      <c r="H103" s="9">
        <f t="shared" si="14"/>
        <v>0</v>
      </c>
      <c r="I103" s="7"/>
      <c r="J103" s="7" t="str">
        <f>_xlfn.DISPIMG("ID_5D15E8FF24C6409F88A3128D3FF5FEB2",1)</f>
        <v>=DISPIMG("ID_5D15E8FF24C6409F88A3128D3FF5FEB2",1)</v>
      </c>
    </row>
    <row r="104" s="1" customFormat="1" customHeight="1" spans="1:10">
      <c r="A104" s="7">
        <f t="shared" si="13"/>
        <v>102</v>
      </c>
      <c r="B104" s="7" t="s">
        <v>237</v>
      </c>
      <c r="C104" s="7" t="s">
        <v>238</v>
      </c>
      <c r="D104" s="7"/>
      <c r="E104" s="7" t="s">
        <v>34</v>
      </c>
      <c r="F104" s="7">
        <v>10</v>
      </c>
      <c r="G104" s="9"/>
      <c r="H104" s="9">
        <f t="shared" si="14"/>
        <v>0</v>
      </c>
      <c r="I104" s="15"/>
      <c r="J104" s="15" t="str">
        <f>_xlfn.DISPIMG("ID_6E3AE1F1278B4FDF83E54B6D77F42E78",1)</f>
        <v>=DISPIMG("ID_6E3AE1F1278B4FDF83E54B6D77F42E78",1)</v>
      </c>
    </row>
    <row r="105" s="1" customFormat="1" customHeight="1" spans="1:10">
      <c r="A105" s="7">
        <f t="shared" si="13"/>
        <v>103</v>
      </c>
      <c r="B105" s="7" t="s">
        <v>239</v>
      </c>
      <c r="C105" s="7" t="s">
        <v>240</v>
      </c>
      <c r="D105" s="7"/>
      <c r="E105" s="7" t="s">
        <v>37</v>
      </c>
      <c r="F105" s="7">
        <v>30</v>
      </c>
      <c r="G105" s="9"/>
      <c r="H105" s="9">
        <f t="shared" si="14"/>
        <v>0</v>
      </c>
      <c r="I105" s="15"/>
      <c r="J105" s="15" t="str">
        <f>_xlfn.DISPIMG("ID_41E9211A41F44014BBD4A5F278BB5678",1)</f>
        <v>=DISPIMG("ID_41E9211A41F44014BBD4A5F278BB5678",1)</v>
      </c>
    </row>
    <row r="106" s="1" customFormat="1" customHeight="1" spans="1:10">
      <c r="A106" s="7">
        <f t="shared" si="13"/>
        <v>104</v>
      </c>
      <c r="B106" s="9" t="s">
        <v>241</v>
      </c>
      <c r="C106" s="9" t="s">
        <v>242</v>
      </c>
      <c r="D106" s="7"/>
      <c r="E106" s="7" t="s">
        <v>37</v>
      </c>
      <c r="F106" s="7">
        <v>5</v>
      </c>
      <c r="G106" s="7"/>
      <c r="H106" s="9">
        <f t="shared" si="14"/>
        <v>0</v>
      </c>
      <c r="I106" s="7"/>
      <c r="J106" s="7" t="str">
        <f>_xlfn.DISPIMG("ID_83EE5C88491945869BAD199628F6755C",1)</f>
        <v>=DISPIMG("ID_83EE5C88491945869BAD199628F6755C",1)</v>
      </c>
    </row>
    <row r="107" s="1" customFormat="1" customHeight="1" spans="1:10">
      <c r="A107" s="7">
        <f t="shared" si="13"/>
        <v>105</v>
      </c>
      <c r="B107" s="7" t="s">
        <v>243</v>
      </c>
      <c r="C107" s="7" t="s">
        <v>244</v>
      </c>
      <c r="D107" s="7"/>
      <c r="E107" s="7" t="s">
        <v>53</v>
      </c>
      <c r="F107" s="7">
        <v>50</v>
      </c>
      <c r="G107" s="9"/>
      <c r="H107" s="9">
        <f t="shared" si="14"/>
        <v>0</v>
      </c>
      <c r="I107" s="15"/>
      <c r="J107" s="15" t="str">
        <f>_xlfn.DISPIMG("ID_A59F667F0A064B3DAEA418B657615187",1)</f>
        <v>=DISPIMG("ID_A59F667F0A064B3DAEA418B657615187",1)</v>
      </c>
    </row>
    <row r="108" s="1" customFormat="1" customHeight="1" spans="1:10">
      <c r="A108" s="7">
        <f t="shared" si="13"/>
        <v>106</v>
      </c>
      <c r="B108" s="7" t="s">
        <v>245</v>
      </c>
      <c r="C108" s="7" t="s">
        <v>246</v>
      </c>
      <c r="D108" s="7"/>
      <c r="E108" s="7" t="s">
        <v>53</v>
      </c>
      <c r="F108" s="7">
        <v>50</v>
      </c>
      <c r="G108" s="9"/>
      <c r="H108" s="9">
        <f t="shared" si="14"/>
        <v>0</v>
      </c>
      <c r="I108" s="15"/>
      <c r="J108" s="15" t="str">
        <f>_xlfn.DISPIMG("ID_CDAE876FFF664B269940E471A40E412D",1)</f>
        <v>=DISPIMG("ID_CDAE876FFF664B269940E471A40E412D",1)</v>
      </c>
    </row>
    <row r="109" s="1" customFormat="1" customHeight="1" spans="1:10">
      <c r="A109" s="7">
        <f t="shared" si="13"/>
        <v>107</v>
      </c>
      <c r="B109" s="7" t="s">
        <v>247</v>
      </c>
      <c r="C109" s="7" t="s">
        <v>248</v>
      </c>
      <c r="D109" s="7"/>
      <c r="E109" s="7" t="s">
        <v>37</v>
      </c>
      <c r="F109" s="7">
        <v>30</v>
      </c>
      <c r="G109" s="9"/>
      <c r="H109" s="9">
        <f t="shared" si="14"/>
        <v>0</v>
      </c>
      <c r="I109" s="15"/>
      <c r="J109" s="15" t="str">
        <f>_xlfn.DISPIMG("ID_E426C714844746FEBF0C23D8B78C1ADC",1)</f>
        <v>=DISPIMG("ID_E426C714844746FEBF0C23D8B78C1ADC",1)</v>
      </c>
    </row>
    <row r="110" s="1" customFormat="1" customHeight="1" spans="1:10">
      <c r="A110" s="7">
        <f t="shared" si="13"/>
        <v>108</v>
      </c>
      <c r="B110" s="9" t="s">
        <v>249</v>
      </c>
      <c r="C110" s="9" t="s">
        <v>250</v>
      </c>
      <c r="D110" s="9"/>
      <c r="E110" s="7" t="s">
        <v>251</v>
      </c>
      <c r="F110" s="7">
        <v>10</v>
      </c>
      <c r="G110" s="7"/>
      <c r="H110" s="9">
        <f t="shared" si="14"/>
        <v>0</v>
      </c>
      <c r="I110" s="7"/>
      <c r="J110" s="7" t="str">
        <f>_xlfn.DISPIMG("ID_BE13DB1231A841EF9B60D6E0FAC8BC0C",1)</f>
        <v>=DISPIMG("ID_BE13DB1231A841EF9B60D6E0FAC8BC0C",1)</v>
      </c>
    </row>
    <row r="111" s="1" customFormat="1" customHeight="1" spans="1:10">
      <c r="A111" s="7">
        <f t="shared" si="13"/>
        <v>109</v>
      </c>
      <c r="B111" s="7" t="s">
        <v>252</v>
      </c>
      <c r="C111" s="7" t="s">
        <v>253</v>
      </c>
      <c r="D111" s="7"/>
      <c r="E111" s="7" t="s">
        <v>53</v>
      </c>
      <c r="F111" s="7">
        <v>5</v>
      </c>
      <c r="G111" s="9"/>
      <c r="H111" s="9">
        <f t="shared" si="14"/>
        <v>0</v>
      </c>
      <c r="I111" s="15"/>
      <c r="J111" s="15" t="str">
        <f>_xlfn.DISPIMG("ID_A2DDAE62BCB44AB1AC221EAFB17DE72C",1)</f>
        <v>=DISPIMG("ID_A2DDAE62BCB44AB1AC221EAFB17DE72C",1)</v>
      </c>
    </row>
    <row r="112" s="1" customFormat="1" customHeight="1" spans="1:10">
      <c r="A112" s="7">
        <f t="shared" si="13"/>
        <v>110</v>
      </c>
      <c r="B112" s="9" t="s">
        <v>254</v>
      </c>
      <c r="C112" s="9" t="s">
        <v>255</v>
      </c>
      <c r="D112" s="7"/>
      <c r="E112" s="9" t="s">
        <v>53</v>
      </c>
      <c r="F112" s="7">
        <v>10</v>
      </c>
      <c r="G112" s="7"/>
      <c r="H112" s="9">
        <f t="shared" si="14"/>
        <v>0</v>
      </c>
      <c r="I112" s="9"/>
      <c r="J112" s="9" t="str">
        <f>_xlfn.DISPIMG("ID_E8D8954A1E06458F972FB56D5483976E",1)</f>
        <v>=DISPIMG("ID_E8D8954A1E06458F972FB56D5483976E",1)</v>
      </c>
    </row>
    <row r="113" s="1" customFormat="1" customHeight="1" spans="1:10">
      <c r="A113" s="7">
        <f t="shared" si="13"/>
        <v>111</v>
      </c>
      <c r="B113" s="7" t="s">
        <v>256</v>
      </c>
      <c r="C113" s="7" t="s">
        <v>257</v>
      </c>
      <c r="D113" s="7"/>
      <c r="E113" s="7" t="s">
        <v>37</v>
      </c>
      <c r="F113" s="7">
        <v>30</v>
      </c>
      <c r="G113" s="9"/>
      <c r="H113" s="9">
        <f t="shared" si="14"/>
        <v>0</v>
      </c>
      <c r="I113" s="7"/>
      <c r="J113" s="7" t="str">
        <f>_xlfn.DISPIMG("ID_7820F53377084527BBA30142F35CF0E4",1)</f>
        <v>=DISPIMG("ID_7820F53377084527BBA30142F35CF0E4",1)</v>
      </c>
    </row>
    <row r="114" s="1" customFormat="1" customHeight="1" spans="1:10">
      <c r="A114" s="7">
        <f t="shared" si="13"/>
        <v>112</v>
      </c>
      <c r="B114" s="7" t="s">
        <v>258</v>
      </c>
      <c r="C114" s="7" t="s">
        <v>259</v>
      </c>
      <c r="D114" s="7"/>
      <c r="E114" s="7" t="s">
        <v>37</v>
      </c>
      <c r="F114" s="7">
        <v>30</v>
      </c>
      <c r="G114" s="9"/>
      <c r="H114" s="9">
        <f t="shared" si="14"/>
        <v>0</v>
      </c>
      <c r="I114" s="7"/>
      <c r="J114" s="7" t="str">
        <f>_xlfn.DISPIMG("ID_967A053C8BB443CC9BE5888B79F8BFB3",1)</f>
        <v>=DISPIMG("ID_967A053C8BB443CC9BE5888B79F8BFB3",1)</v>
      </c>
    </row>
    <row r="115" s="1" customFormat="1" customHeight="1" spans="1:10">
      <c r="A115" s="7">
        <f t="shared" ref="A115:A123" si="15">ROW()-2</f>
        <v>113</v>
      </c>
      <c r="B115" s="7" t="s">
        <v>260</v>
      </c>
      <c r="C115" s="7" t="s">
        <v>261</v>
      </c>
      <c r="D115" s="7"/>
      <c r="E115" s="7" t="s">
        <v>37</v>
      </c>
      <c r="F115" s="7">
        <v>20</v>
      </c>
      <c r="G115" s="9"/>
      <c r="H115" s="9">
        <f t="shared" si="14"/>
        <v>0</v>
      </c>
      <c r="I115" s="15"/>
      <c r="J115" s="15" t="str">
        <f>_xlfn.DISPIMG("ID_6D9C2237627F496D9F3555DCBDE37F20",1)</f>
        <v>=DISPIMG("ID_6D9C2237627F496D9F3555DCBDE37F20",1)</v>
      </c>
    </row>
    <row r="116" s="1" customFormat="1" customHeight="1" spans="1:10">
      <c r="A116" s="7">
        <f t="shared" si="15"/>
        <v>114</v>
      </c>
      <c r="B116" s="7" t="s">
        <v>262</v>
      </c>
      <c r="C116" s="7" t="s">
        <v>263</v>
      </c>
      <c r="D116" s="7"/>
      <c r="E116" s="7" t="s">
        <v>17</v>
      </c>
      <c r="F116" s="7">
        <v>20</v>
      </c>
      <c r="G116" s="9"/>
      <c r="H116" s="9">
        <f t="shared" si="14"/>
        <v>0</v>
      </c>
      <c r="I116" s="7"/>
      <c r="J116" s="7" t="str">
        <f>_xlfn.DISPIMG("ID_A09DB82853BD493883B5A585B91B9BDF",1)</f>
        <v>=DISPIMG("ID_A09DB82853BD493883B5A585B91B9BDF",1)</v>
      </c>
    </row>
    <row r="117" s="1" customFormat="1" customHeight="1" spans="1:10">
      <c r="A117" s="7">
        <f t="shared" si="15"/>
        <v>115</v>
      </c>
      <c r="B117" s="9" t="s">
        <v>264</v>
      </c>
      <c r="C117" s="9" t="s">
        <v>265</v>
      </c>
      <c r="D117" s="7"/>
      <c r="E117" s="9" t="s">
        <v>37</v>
      </c>
      <c r="F117" s="7">
        <v>10</v>
      </c>
      <c r="G117" s="7"/>
      <c r="H117" s="9">
        <f t="shared" si="14"/>
        <v>0</v>
      </c>
      <c r="I117" s="9"/>
      <c r="J117" s="9" t="str">
        <f>_xlfn.DISPIMG("ID_2885A19169F144298E2191D77322F555",1)</f>
        <v>=DISPIMG("ID_2885A19169F144298E2191D77322F555",1)</v>
      </c>
    </row>
    <row r="118" s="1" customFormat="1" customHeight="1" spans="1:10">
      <c r="A118" s="7">
        <f t="shared" si="15"/>
        <v>116</v>
      </c>
      <c r="B118" s="9" t="s">
        <v>266</v>
      </c>
      <c r="C118" s="9"/>
      <c r="D118" s="7"/>
      <c r="E118" s="9" t="s">
        <v>37</v>
      </c>
      <c r="F118" s="7">
        <v>10</v>
      </c>
      <c r="G118" s="7"/>
      <c r="H118" s="9">
        <f t="shared" si="14"/>
        <v>0</v>
      </c>
      <c r="I118" s="9"/>
      <c r="J118" s="9" t="str">
        <f>_xlfn.DISPIMG("ID_B2FCC688B7234C22A2C0A8BFC62CA02C",1)</f>
        <v>=DISPIMG("ID_B2FCC688B7234C22A2C0A8BFC62CA02C",1)</v>
      </c>
    </row>
    <row r="119" s="1" customFormat="1" customHeight="1" spans="1:10">
      <c r="A119" s="7">
        <f t="shared" si="15"/>
        <v>117</v>
      </c>
      <c r="B119" s="9" t="s">
        <v>267</v>
      </c>
      <c r="C119" s="9"/>
      <c r="D119" s="7"/>
      <c r="E119" s="9" t="s">
        <v>37</v>
      </c>
      <c r="F119" s="7">
        <v>10</v>
      </c>
      <c r="G119" s="7"/>
      <c r="H119" s="9">
        <f t="shared" si="14"/>
        <v>0</v>
      </c>
      <c r="I119" s="9"/>
      <c r="J119" s="9" t="str">
        <f>_xlfn.DISPIMG("ID_6590494354C04B4984902E5782A272C9",1)</f>
        <v>=DISPIMG("ID_6590494354C04B4984902E5782A272C9",1)</v>
      </c>
    </row>
    <row r="120" s="1" customFormat="1" customHeight="1" spans="1:10">
      <c r="A120" s="7">
        <f t="shared" si="15"/>
        <v>118</v>
      </c>
      <c r="B120" s="9" t="s">
        <v>268</v>
      </c>
      <c r="C120" s="9" t="s">
        <v>269</v>
      </c>
      <c r="D120" s="7"/>
      <c r="E120" s="9" t="s">
        <v>37</v>
      </c>
      <c r="F120" s="7">
        <v>10</v>
      </c>
      <c r="G120" s="7"/>
      <c r="H120" s="9">
        <f t="shared" si="14"/>
        <v>0</v>
      </c>
      <c r="I120" s="9"/>
      <c r="J120" s="9" t="str">
        <f>_xlfn.DISPIMG("ID_753CFA2339924A488C11183872316B85",1)</f>
        <v>=DISPIMG("ID_753CFA2339924A488C11183872316B85",1)</v>
      </c>
    </row>
    <row r="121" customHeight="1" spans="1:10">
      <c r="A121" s="7">
        <f t="shared" si="15"/>
        <v>119</v>
      </c>
      <c r="B121" s="9" t="s">
        <v>270</v>
      </c>
      <c r="C121" s="9" t="s">
        <v>271</v>
      </c>
      <c r="D121" s="7"/>
      <c r="E121" s="9" t="s">
        <v>17</v>
      </c>
      <c r="F121" s="7">
        <v>5</v>
      </c>
      <c r="G121" s="7"/>
      <c r="H121" s="9">
        <f t="shared" si="14"/>
        <v>0</v>
      </c>
      <c r="I121" s="9"/>
      <c r="J121" s="9" t="str">
        <f>_xlfn.DISPIMG("ID_4265C745B5B94DA78E67FD4961D145CE",1)</f>
        <v>=DISPIMG("ID_4265C745B5B94DA78E67FD4961D145CE",1)</v>
      </c>
    </row>
    <row r="122" customHeight="1" spans="1:10">
      <c r="A122" s="7">
        <f t="shared" si="15"/>
        <v>120</v>
      </c>
      <c r="B122" s="9" t="s">
        <v>272</v>
      </c>
      <c r="C122" s="9" t="s">
        <v>273</v>
      </c>
      <c r="D122" s="7"/>
      <c r="E122" s="7" t="s">
        <v>17</v>
      </c>
      <c r="F122" s="7">
        <v>20</v>
      </c>
      <c r="G122" s="7"/>
      <c r="H122" s="9">
        <f t="shared" si="14"/>
        <v>0</v>
      </c>
      <c r="I122" s="9"/>
      <c r="J122" s="9" t="str">
        <f>_xlfn.DISPIMG("ID_BE72509308184E08836F2493F1FEC211",1)</f>
        <v>=DISPIMG("ID_BE72509308184E08836F2493F1FEC211",1)</v>
      </c>
    </row>
    <row r="123" customHeight="1" spans="1:10">
      <c r="A123" s="7">
        <f t="shared" si="15"/>
        <v>121</v>
      </c>
      <c r="B123" s="9" t="s">
        <v>274</v>
      </c>
      <c r="C123" s="9" t="s">
        <v>275</v>
      </c>
      <c r="D123" s="7"/>
      <c r="E123" s="9" t="s">
        <v>37</v>
      </c>
      <c r="F123" s="7">
        <v>10</v>
      </c>
      <c r="G123" s="7"/>
      <c r="H123" s="9">
        <f t="shared" si="14"/>
        <v>0</v>
      </c>
      <c r="I123" s="9"/>
      <c r="J123" s="9" t="str">
        <f>_xlfn.DISPIMG("ID_03D2956C0E554A1B84E7066037DE647E",1)</f>
        <v>=DISPIMG("ID_03D2956C0E554A1B84E7066037DE647E",1)</v>
      </c>
    </row>
    <row r="124" s="1" customFormat="1" customHeight="1" spans="1:10">
      <c r="A124" s="7">
        <f t="shared" ref="A124:A133" si="16">ROW()-2</f>
        <v>122</v>
      </c>
      <c r="B124" s="9" t="s">
        <v>276</v>
      </c>
      <c r="C124" s="9" t="s">
        <v>277</v>
      </c>
      <c r="D124" s="7"/>
      <c r="E124" s="9" t="s">
        <v>37</v>
      </c>
      <c r="F124" s="7">
        <v>10</v>
      </c>
      <c r="G124" s="7"/>
      <c r="H124" s="9">
        <f t="shared" si="14"/>
        <v>0</v>
      </c>
      <c r="I124" s="9"/>
      <c r="J124" s="9" t="str">
        <f>_xlfn.DISPIMG("ID_96BC5F6B53FB484FA5B933C3ECC38D1D",1)</f>
        <v>=DISPIMG("ID_96BC5F6B53FB484FA5B933C3ECC38D1D",1)</v>
      </c>
    </row>
    <row r="125" s="1" customFormat="1" customHeight="1" spans="1:10">
      <c r="A125" s="7">
        <f t="shared" si="16"/>
        <v>123</v>
      </c>
      <c r="B125" s="9" t="s">
        <v>278</v>
      </c>
      <c r="C125" s="9" t="s">
        <v>279</v>
      </c>
      <c r="D125" s="7"/>
      <c r="E125" s="9" t="s">
        <v>37</v>
      </c>
      <c r="F125" s="7">
        <v>10</v>
      </c>
      <c r="G125" s="7"/>
      <c r="H125" s="9">
        <f t="shared" si="14"/>
        <v>0</v>
      </c>
      <c r="I125" s="9"/>
      <c r="J125" s="9" t="str">
        <f>_xlfn.DISPIMG("ID_69D0D59D4D844520AE27ABC60849DBDA",1)</f>
        <v>=DISPIMG("ID_69D0D59D4D844520AE27ABC60849DBDA",1)</v>
      </c>
    </row>
    <row r="126" s="1" customFormat="1" customHeight="1" spans="1:10">
      <c r="A126" s="7">
        <f t="shared" si="16"/>
        <v>124</v>
      </c>
      <c r="B126" s="9" t="s">
        <v>280</v>
      </c>
      <c r="C126" s="9" t="s">
        <v>281</v>
      </c>
      <c r="D126" s="7"/>
      <c r="E126" s="9" t="s">
        <v>37</v>
      </c>
      <c r="F126" s="7">
        <v>10</v>
      </c>
      <c r="G126" s="7"/>
      <c r="H126" s="9">
        <f t="shared" si="14"/>
        <v>0</v>
      </c>
      <c r="I126" s="9"/>
      <c r="J126" s="9" t="str">
        <f>_xlfn.DISPIMG("ID_5848E8026FB04A87935B4F588D4DBCCA",1)</f>
        <v>=DISPIMG("ID_5848E8026FB04A87935B4F588D4DBCCA",1)</v>
      </c>
    </row>
    <row r="127" s="1" customFormat="1" customHeight="1" spans="1:10">
      <c r="A127" s="7">
        <f t="shared" si="16"/>
        <v>125</v>
      </c>
      <c r="B127" s="7" t="s">
        <v>282</v>
      </c>
      <c r="C127" s="7" t="s">
        <v>283</v>
      </c>
      <c r="D127" s="7"/>
      <c r="E127" s="7" t="s">
        <v>284</v>
      </c>
      <c r="F127" s="7">
        <v>10</v>
      </c>
      <c r="G127" s="9"/>
      <c r="H127" s="9">
        <f t="shared" si="14"/>
        <v>0</v>
      </c>
      <c r="I127" s="15"/>
      <c r="J127" s="15" t="str">
        <f>_xlfn.DISPIMG("ID_FA83CE6DEA324C568B2A6EAAFD989217",1)</f>
        <v>=DISPIMG("ID_FA83CE6DEA324C568B2A6EAAFD989217",1)</v>
      </c>
    </row>
    <row r="128" s="1" customFormat="1" customHeight="1" spans="1:10">
      <c r="A128" s="7">
        <f t="shared" si="16"/>
        <v>126</v>
      </c>
      <c r="B128" s="9" t="s">
        <v>285</v>
      </c>
      <c r="C128" s="9" t="s">
        <v>286</v>
      </c>
      <c r="D128" s="7"/>
      <c r="E128" s="7" t="s">
        <v>284</v>
      </c>
      <c r="F128" s="7">
        <v>5</v>
      </c>
      <c r="G128" s="7"/>
      <c r="H128" s="9">
        <f t="shared" si="14"/>
        <v>0</v>
      </c>
      <c r="I128" s="9"/>
      <c r="J128" s="9" t="str">
        <f>_xlfn.DISPIMG("ID_1B058A6FB2564F6AB2030B6860BCA880",1)</f>
        <v>=DISPIMG("ID_1B058A6FB2564F6AB2030B6860BCA880",1)</v>
      </c>
    </row>
    <row r="129" s="1" customFormat="1" customHeight="1" spans="1:10">
      <c r="A129" s="7">
        <f t="shared" si="16"/>
        <v>127</v>
      </c>
      <c r="B129" s="7" t="s">
        <v>287</v>
      </c>
      <c r="C129" s="7" t="s">
        <v>288</v>
      </c>
      <c r="D129" s="7"/>
      <c r="E129" s="7" t="s">
        <v>284</v>
      </c>
      <c r="F129" s="7">
        <v>5</v>
      </c>
      <c r="G129" s="9"/>
      <c r="H129" s="9">
        <f t="shared" si="14"/>
        <v>0</v>
      </c>
      <c r="I129" s="7"/>
      <c r="J129" s="7" t="str">
        <f>_xlfn.DISPIMG("ID_F1B55B7F7D3E43EDB1E410CE1FA0F214",1)</f>
        <v>=DISPIMG("ID_F1B55B7F7D3E43EDB1E410CE1FA0F214",1)</v>
      </c>
    </row>
    <row r="130" customHeight="1" spans="1:10">
      <c r="A130" s="7">
        <f t="shared" si="16"/>
        <v>128</v>
      </c>
      <c r="B130" s="7" t="s">
        <v>289</v>
      </c>
      <c r="C130" s="7" t="s">
        <v>290</v>
      </c>
      <c r="D130" s="7"/>
      <c r="E130" s="7" t="s">
        <v>291</v>
      </c>
      <c r="F130" s="7">
        <v>50</v>
      </c>
      <c r="G130" s="9"/>
      <c r="H130" s="9">
        <f t="shared" si="14"/>
        <v>0</v>
      </c>
      <c r="I130" s="7"/>
      <c r="J130" s="7" t="str">
        <f>_xlfn.DISPIMG("ID_DC9AEAA2CED84C168CC3C2D7A81C78A1",1)</f>
        <v>=DISPIMG("ID_DC9AEAA2CED84C168CC3C2D7A81C78A1",1)</v>
      </c>
    </row>
    <row r="131" customHeight="1" spans="1:10">
      <c r="A131" s="7">
        <f t="shared" si="16"/>
        <v>129</v>
      </c>
      <c r="B131" s="7" t="s">
        <v>292</v>
      </c>
      <c r="C131" s="7" t="s">
        <v>293</v>
      </c>
      <c r="D131" s="7"/>
      <c r="E131" s="7" t="s">
        <v>37</v>
      </c>
      <c r="F131" s="7">
        <v>10</v>
      </c>
      <c r="G131" s="9"/>
      <c r="H131" s="9">
        <f t="shared" si="14"/>
        <v>0</v>
      </c>
      <c r="I131" s="15"/>
      <c r="J131" s="15" t="str">
        <f>_xlfn.DISPIMG("ID_E62148580DF942C3A353B8D633E19B62",1)</f>
        <v>=DISPIMG("ID_E62148580DF942C3A353B8D633E19B62",1)</v>
      </c>
    </row>
    <row r="132" customHeight="1" spans="1:10">
      <c r="A132" s="7">
        <f t="shared" si="16"/>
        <v>130</v>
      </c>
      <c r="B132" s="7" t="s">
        <v>294</v>
      </c>
      <c r="C132" s="7" t="s">
        <v>295</v>
      </c>
      <c r="D132" s="7"/>
      <c r="E132" s="7" t="s">
        <v>37</v>
      </c>
      <c r="F132" s="7">
        <v>10</v>
      </c>
      <c r="G132" s="9"/>
      <c r="H132" s="9">
        <f t="shared" si="14"/>
        <v>0</v>
      </c>
      <c r="I132" s="15"/>
      <c r="J132" s="15" t="str">
        <f>_xlfn.DISPIMG("ID_0E9813CEECD748818946A2F3B5C601FB",1)</f>
        <v>=DISPIMG("ID_0E9813CEECD748818946A2F3B5C601FB",1)</v>
      </c>
    </row>
    <row r="133" customHeight="1" spans="1:10">
      <c r="A133" s="7">
        <f t="shared" si="16"/>
        <v>131</v>
      </c>
      <c r="B133" s="7" t="s">
        <v>296</v>
      </c>
      <c r="C133" s="7" t="s">
        <v>297</v>
      </c>
      <c r="D133" s="7"/>
      <c r="E133" s="7" t="s">
        <v>37</v>
      </c>
      <c r="F133" s="7">
        <v>10</v>
      </c>
      <c r="G133" s="9"/>
      <c r="H133" s="9">
        <f t="shared" si="14"/>
        <v>0</v>
      </c>
      <c r="I133" s="15"/>
      <c r="J133" s="15" t="str">
        <f>_xlfn.DISPIMG("ID_935A955F39DC4BA4B3E47F2BC2096C0D",1)</f>
        <v>=DISPIMG("ID_935A955F39DC4BA4B3E47F2BC2096C0D",1)</v>
      </c>
    </row>
    <row r="134" customHeight="1" spans="1:10">
      <c r="A134" s="7">
        <f t="shared" ref="A134:A144" si="17">ROW()-2</f>
        <v>132</v>
      </c>
      <c r="B134" s="9" t="s">
        <v>298</v>
      </c>
      <c r="C134" s="9" t="s">
        <v>299</v>
      </c>
      <c r="D134" s="9"/>
      <c r="E134" s="7" t="s">
        <v>37</v>
      </c>
      <c r="F134" s="7">
        <v>30</v>
      </c>
      <c r="G134" s="7"/>
      <c r="H134" s="9">
        <f t="shared" si="14"/>
        <v>0</v>
      </c>
      <c r="I134" s="7"/>
      <c r="J134" s="7" t="str">
        <f>_xlfn.DISPIMG("ID_730AFD94F48A4EDBAD1D06775F8FDAA6",1)</f>
        <v>=DISPIMG("ID_730AFD94F48A4EDBAD1D06775F8FDAA6",1)</v>
      </c>
    </row>
    <row r="135" customHeight="1" spans="1:10">
      <c r="A135" s="7">
        <f t="shared" si="17"/>
        <v>133</v>
      </c>
      <c r="B135" s="7" t="s">
        <v>300</v>
      </c>
      <c r="C135" s="7" t="s">
        <v>301</v>
      </c>
      <c r="D135" s="7"/>
      <c r="E135" s="7" t="s">
        <v>37</v>
      </c>
      <c r="F135" s="7">
        <v>50</v>
      </c>
      <c r="G135" s="9"/>
      <c r="H135" s="9">
        <f t="shared" si="14"/>
        <v>0</v>
      </c>
      <c r="I135" s="7"/>
      <c r="J135" s="19" t="str">
        <f>_xlfn.DISPIMG("ID_F0DA85EEBE654BA3BA941EF57C33EB8C",1)</f>
        <v>=DISPIMG("ID_F0DA85EEBE654BA3BA941EF57C33EB8C",1)</v>
      </c>
    </row>
    <row r="136" customHeight="1" spans="1:10">
      <c r="A136" s="7">
        <f t="shared" si="17"/>
        <v>134</v>
      </c>
      <c r="B136" s="7" t="s">
        <v>302</v>
      </c>
      <c r="C136" s="7" t="s">
        <v>303</v>
      </c>
      <c r="D136" s="7"/>
      <c r="E136" s="7" t="s">
        <v>37</v>
      </c>
      <c r="F136" s="7">
        <v>30</v>
      </c>
      <c r="G136" s="9"/>
      <c r="H136" s="9">
        <f t="shared" si="14"/>
        <v>0</v>
      </c>
      <c r="I136" s="7"/>
      <c r="J136" s="19" t="str">
        <f>_xlfn.DISPIMG("ID_515EA9B48AB747B5A2FF8B7AABAAB2EF",1)</f>
        <v>=DISPIMG("ID_515EA9B48AB747B5A2FF8B7AABAAB2EF",1)</v>
      </c>
    </row>
    <row r="137" customHeight="1" spans="1:10">
      <c r="A137" s="7">
        <f t="shared" si="17"/>
        <v>135</v>
      </c>
      <c r="B137" s="7" t="s">
        <v>304</v>
      </c>
      <c r="C137" s="7" t="s">
        <v>305</v>
      </c>
      <c r="D137" s="7"/>
      <c r="E137" s="7" t="s">
        <v>37</v>
      </c>
      <c r="F137" s="7">
        <v>30</v>
      </c>
      <c r="G137" s="9"/>
      <c r="H137" s="9">
        <f t="shared" si="14"/>
        <v>0</v>
      </c>
      <c r="I137" s="7"/>
      <c r="J137" s="19" t="str">
        <f>_xlfn.DISPIMG("ID_19811984F1A04DBD942C9E6959CA1037",1)</f>
        <v>=DISPIMG("ID_19811984F1A04DBD942C9E6959CA1037",1)</v>
      </c>
    </row>
    <row r="138" customHeight="1" spans="1:10">
      <c r="A138" s="7">
        <f t="shared" si="17"/>
        <v>136</v>
      </c>
      <c r="B138" s="7" t="s">
        <v>306</v>
      </c>
      <c r="C138" s="7" t="s">
        <v>307</v>
      </c>
      <c r="D138" s="7"/>
      <c r="E138" s="7" t="s">
        <v>37</v>
      </c>
      <c r="F138" s="7">
        <v>10</v>
      </c>
      <c r="G138" s="9"/>
      <c r="H138" s="9">
        <f t="shared" si="14"/>
        <v>0</v>
      </c>
      <c r="I138" s="15"/>
      <c r="J138" s="20" t="str">
        <f t="shared" ref="J138:J140" si="18">_xlfn.DISPIMG("ID_119AA8F62B274252BF128EAD77B166D5",1)</f>
        <v>=DISPIMG("ID_119AA8F62B274252BF128EAD77B166D5",1)</v>
      </c>
    </row>
    <row r="139" customHeight="1" spans="1:10">
      <c r="A139" s="7">
        <f t="shared" si="17"/>
        <v>137</v>
      </c>
      <c r="B139" s="7" t="s">
        <v>308</v>
      </c>
      <c r="C139" s="7" t="s">
        <v>309</v>
      </c>
      <c r="D139" s="7"/>
      <c r="E139" s="7" t="s">
        <v>37</v>
      </c>
      <c r="F139" s="7">
        <v>10</v>
      </c>
      <c r="G139" s="9"/>
      <c r="H139" s="9">
        <f t="shared" si="14"/>
        <v>0</v>
      </c>
      <c r="I139" s="15"/>
      <c r="J139" s="20" t="str">
        <f t="shared" si="18"/>
        <v>=DISPIMG("ID_119AA8F62B274252BF128EAD77B166D5",1)</v>
      </c>
    </row>
    <row r="140" customHeight="1" spans="1:10">
      <c r="A140" s="7">
        <f t="shared" si="17"/>
        <v>138</v>
      </c>
      <c r="B140" s="7" t="s">
        <v>310</v>
      </c>
      <c r="C140" s="7" t="s">
        <v>311</v>
      </c>
      <c r="D140" s="7"/>
      <c r="E140" s="7" t="s">
        <v>37</v>
      </c>
      <c r="F140" s="7">
        <v>10</v>
      </c>
      <c r="G140" s="9"/>
      <c r="H140" s="9">
        <f t="shared" si="14"/>
        <v>0</v>
      </c>
      <c r="I140" s="15"/>
      <c r="J140" s="20" t="str">
        <f t="shared" si="18"/>
        <v>=DISPIMG("ID_119AA8F62B274252BF128EAD77B166D5",1)</v>
      </c>
    </row>
    <row r="141" customHeight="1" spans="1:10">
      <c r="A141" s="7">
        <f t="shared" si="17"/>
        <v>139</v>
      </c>
      <c r="B141" s="9" t="s">
        <v>312</v>
      </c>
      <c r="C141" s="9" t="s">
        <v>313</v>
      </c>
      <c r="D141" s="7"/>
      <c r="E141" s="9" t="s">
        <v>37</v>
      </c>
      <c r="F141" s="7">
        <v>10</v>
      </c>
      <c r="G141" s="7"/>
      <c r="H141" s="9">
        <f t="shared" si="14"/>
        <v>0</v>
      </c>
      <c r="I141" s="9"/>
      <c r="J141" s="21" t="str">
        <f>_xlfn.DISPIMG("ID_601D7220ED1745899FB67E226E3773B1",1)</f>
        <v>=DISPIMG("ID_601D7220ED1745899FB67E226E3773B1",1)</v>
      </c>
    </row>
    <row r="142" customHeight="1" spans="1:10">
      <c r="A142" s="7">
        <f t="shared" si="17"/>
        <v>140</v>
      </c>
      <c r="B142" s="9" t="s">
        <v>314</v>
      </c>
      <c r="C142" s="9" t="s">
        <v>315</v>
      </c>
      <c r="D142" s="7"/>
      <c r="E142" s="9" t="s">
        <v>37</v>
      </c>
      <c r="F142" s="7">
        <v>10</v>
      </c>
      <c r="G142" s="7"/>
      <c r="H142" s="9">
        <f t="shared" si="14"/>
        <v>0</v>
      </c>
      <c r="I142" s="9"/>
      <c r="J142" s="21" t="str">
        <f>_xlfn.DISPIMG("ID_FA6D030EAAEE4498A33687DF2CB1A0C6",1)</f>
        <v>=DISPIMG("ID_FA6D030EAAEE4498A33687DF2CB1A0C6",1)</v>
      </c>
    </row>
    <row r="143" customHeight="1" spans="1:10">
      <c r="A143" s="7">
        <f t="shared" si="17"/>
        <v>141</v>
      </c>
      <c r="B143" s="9" t="s">
        <v>316</v>
      </c>
      <c r="C143" s="9" t="s">
        <v>317</v>
      </c>
      <c r="D143" s="7"/>
      <c r="E143" s="9" t="s">
        <v>37</v>
      </c>
      <c r="F143" s="7">
        <v>10</v>
      </c>
      <c r="G143" s="7"/>
      <c r="H143" s="9">
        <f t="shared" si="14"/>
        <v>0</v>
      </c>
      <c r="I143" s="9"/>
      <c r="J143" s="21" t="str">
        <f>_xlfn.DISPIMG("ID_B64A23491796456DABB3A8DE874ACDC1",1)</f>
        <v>=DISPIMG("ID_B64A23491796456DABB3A8DE874ACDC1",1)</v>
      </c>
    </row>
    <row r="144" customHeight="1" spans="1:10">
      <c r="A144" s="7">
        <f t="shared" si="17"/>
        <v>142</v>
      </c>
      <c r="B144" s="9" t="s">
        <v>318</v>
      </c>
      <c r="C144" s="9" t="s">
        <v>319</v>
      </c>
      <c r="D144" s="7"/>
      <c r="E144" s="9" t="s">
        <v>37</v>
      </c>
      <c r="F144" s="7">
        <v>10</v>
      </c>
      <c r="G144" s="7"/>
      <c r="H144" s="9">
        <f t="shared" si="14"/>
        <v>0</v>
      </c>
      <c r="I144" s="9"/>
      <c r="J144" s="21" t="str">
        <f>_xlfn.DISPIMG("ID_06065D16E759427CA8C3A769EB006E3F",1)</f>
        <v>=DISPIMG("ID_06065D16E759427CA8C3A769EB006E3F",1)</v>
      </c>
    </row>
    <row r="145" ht="134" customHeight="1" spans="1:10">
      <c r="A145" s="18" t="s">
        <v>320</v>
      </c>
      <c r="B145" s="18"/>
      <c r="C145" s="18"/>
      <c r="D145" s="18"/>
      <c r="E145" s="18"/>
      <c r="F145" s="18"/>
      <c r="G145" s="18"/>
      <c r="H145" s="18"/>
      <c r="I145" s="18"/>
      <c r="J145" s="18"/>
    </row>
  </sheetData>
  <protectedRanges>
    <protectedRange password="C6EF" sqref="G97:H97 G8:H8 G23:H23 G52 H52 G98:H105 G108 H108 G114:H114 G41:H42 G33:H33 G34:H34 G35:H37 G39:H40 G38:H38 G1:H5 G7:H7 G6:H6 G9:H10 G11:H11 G30:H32 G29:H29 G81:H81 G121:H121 G124:H124 G113:H113 G127:H127 G80:H80 G122:H122 G112:H112 G117:H120 G109:H109 G111:H111 G110:H110 G77:H79 G70:H70 G74:H74 G71:H71 G116:H116 G86:H86 G128:H128 G129:H129 G43:H50 G51:H51 G123:H123 G91:H96 E89:E90 G89:H90 G88:H88 G87:H87 G12:H17 G19:H22 G18:H18 G24:H25 G28:H28 G26:H27 G69:H69 G65:H68 G115:H115 G82:H82 G53:H54 G62:H64 G61:H61 G125:H126 G75:H76 G145:H1048419 G132:H132 G130:H130 G133:H142 G144:H144 G143:H143 G106:H106 G131:H131 G55:H60 G83:H85" name="区域1"/>
  </protectedRanges>
  <mergeCells count="2">
    <mergeCell ref="A1:J1"/>
    <mergeCell ref="A145:J145"/>
  </mergeCells>
  <pageMargins left="0.700694444444445" right="0.700694444444445" top="0.751388888888889" bottom="0.751388888888889" header="0.298611111111111" footer="0.298611111111111"/>
  <pageSetup paperSize="9" scale="4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9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zhaopeng</cp:lastModifiedBy>
  <dcterms:created xsi:type="dcterms:W3CDTF">2020-11-18T02:22:00Z</dcterms:created>
  <cp:lastPrinted>2020-11-25T02:08:00Z</cp:lastPrinted>
  <dcterms:modified xsi:type="dcterms:W3CDTF">2025-11-25T02:19:09Z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88F2BFF2FDB64948A0DAFF18C8DD39D5</vt:lpwstr>
  </property>
</Properties>
</file>